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36363\Desktop\SLUŽBA ZA VZDRŽEVANJE STROJNE ENERGETIKE_OKT2024\POGODBE\GOI-strojnoinstalacijska dela\"/>
    </mc:Choice>
  </mc:AlternateContent>
  <xr:revisionPtr revIDLastSave="0" documentId="13_ncr:1_{AD2DFDFA-09D6-46FB-A268-3CA208DBD7C2}" xr6:coauthVersionLast="47" xr6:coauthVersionMax="47" xr10:uidLastSave="{00000000-0000-0000-0000-000000000000}"/>
  <bookViews>
    <workbookView xWindow="-108" yWindow="-108" windowWidth="23256" windowHeight="13896" activeTab="3" xr2:uid="{952C8C82-E411-4812-927B-64E8C0658F76}"/>
  </bookViews>
  <sheets>
    <sheet name="NAVODILA" sheetId="1" r:id="rId1"/>
    <sheet name="REKAPITULACIJA" sheetId="2" r:id="rId2"/>
    <sheet name="1_DEMONTAŽE" sheetId="3" r:id="rId3"/>
    <sheet name="6_MEDICINSKI PLINI" sheetId="8" r:id="rId4"/>
    <sheet name="7_RAZNO" sheetId="9" r:id="rId5"/>
    <sheet name="9_SKUPNA DELA" sheetId="1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3" i="11" l="1"/>
  <c r="F51" i="11"/>
  <c r="F52" i="11"/>
  <c r="F54" i="11"/>
  <c r="F56" i="11"/>
  <c r="F58" i="11"/>
  <c r="F63" i="11"/>
  <c r="F66" i="11"/>
  <c r="F67" i="11"/>
  <c r="F68" i="11"/>
  <c r="F69" i="11"/>
  <c r="F70" i="11"/>
  <c r="F71" i="11"/>
  <c r="F40" i="11"/>
  <c r="F42" i="11"/>
  <c r="F44" i="11"/>
  <c r="F46" i="11"/>
  <c r="F48" i="11"/>
  <c r="F38" i="11" l="1"/>
  <c r="F36" i="11"/>
  <c r="F34" i="11"/>
  <c r="F32" i="11"/>
  <c r="F30" i="11"/>
  <c r="F28" i="11"/>
  <c r="F26" i="11"/>
  <c r="F20" i="11"/>
  <c r="F18" i="11"/>
  <c r="F16" i="11"/>
  <c r="F14" i="11"/>
  <c r="F12" i="11"/>
  <c r="F10" i="11"/>
  <c r="F8" i="11"/>
  <c r="F6" i="11"/>
  <c r="F19" i="9"/>
  <c r="F14" i="9"/>
  <c r="F12" i="9"/>
  <c r="F10" i="9"/>
  <c r="F8" i="9"/>
  <c r="F7" i="9"/>
  <c r="F6" i="9"/>
  <c r="F3" i="9"/>
  <c r="F168" i="8"/>
  <c r="F163" i="8"/>
  <c r="F161" i="8"/>
  <c r="F155" i="8"/>
  <c r="F153" i="8"/>
  <c r="F151" i="8"/>
  <c r="F149" i="8"/>
  <c r="F147" i="8"/>
  <c r="F145" i="8"/>
  <c r="F143" i="8"/>
  <c r="F141" i="8"/>
  <c r="F138" i="8"/>
  <c r="F125" i="8"/>
  <c r="F123" i="8"/>
  <c r="F121" i="8"/>
  <c r="F119" i="8"/>
  <c r="F117" i="8"/>
  <c r="F115" i="8"/>
  <c r="F113" i="8"/>
  <c r="F111" i="8"/>
  <c r="F109" i="8"/>
  <c r="F107" i="8"/>
  <c r="F105" i="8"/>
  <c r="F103" i="8"/>
  <c r="F101" i="8"/>
  <c r="F99" i="8"/>
  <c r="F97" i="8"/>
  <c r="F95" i="8"/>
  <c r="F93" i="8"/>
  <c r="F91" i="8"/>
  <c r="F89" i="8"/>
  <c r="F87" i="8"/>
  <c r="F85" i="8"/>
  <c r="F83" i="8"/>
  <c r="F81" i="8"/>
  <c r="F79" i="8"/>
  <c r="F77" i="8"/>
  <c r="F64" i="8"/>
  <c r="F62" i="8"/>
  <c r="F61" i="8"/>
  <c r="F60" i="8"/>
  <c r="F59" i="8"/>
  <c r="F58" i="8"/>
  <c r="F57" i="8"/>
  <c r="F56" i="8"/>
  <c r="F55" i="8"/>
  <c r="F54" i="8"/>
  <c r="F53" i="8"/>
  <c r="F49" i="8"/>
  <c r="F48" i="8"/>
  <c r="F47" i="8"/>
  <c r="F46" i="8"/>
  <c r="F45" i="8"/>
  <c r="F35" i="8"/>
  <c r="F34" i="8"/>
  <c r="F33" i="8"/>
  <c r="F32" i="8"/>
  <c r="F31" i="8"/>
  <c r="F22" i="8"/>
  <c r="F21" i="8"/>
  <c r="F20" i="8"/>
  <c r="F19" i="8"/>
  <c r="F16" i="8"/>
  <c r="F15" i="8"/>
  <c r="F14" i="8"/>
  <c r="F13" i="8"/>
  <c r="F12" i="8"/>
  <c r="F11" i="8"/>
  <c r="F10" i="8"/>
  <c r="F9" i="8"/>
  <c r="F8" i="8"/>
  <c r="F3" i="8"/>
  <c r="F7" i="3"/>
  <c r="F6" i="3"/>
  <c r="F9" i="3" s="1"/>
  <c r="D8" i="2" s="1"/>
  <c r="F3" i="3"/>
  <c r="F74" i="11" l="1"/>
  <c r="D14" i="2" s="1"/>
  <c r="F17" i="9"/>
  <c r="D12" i="2" s="1"/>
  <c r="F166" i="8"/>
  <c r="D10" i="2" s="1"/>
  <c r="D16" i="2" l="1"/>
  <c r="D19" i="2" l="1"/>
  <c r="D21" i="2" s="1"/>
  <c r="D23" i="2" l="1"/>
  <c r="D24" i="2"/>
</calcChain>
</file>

<file path=xl/sharedStrings.xml><?xml version="1.0" encoding="utf-8"?>
<sst xmlns="http://schemas.openxmlformats.org/spreadsheetml/2006/main" count="454" uniqueCount="301">
  <si>
    <t>NAVODILA</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</si>
  <si>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</si>
  <si>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</si>
  <si>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</si>
  <si>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</si>
  <si>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c)</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</si>
  <si>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</si>
  <si>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</si>
  <si>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</si>
  <si>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</si>
  <si>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i)</t>
  </si>
  <si>
    <t>Zagon in kontrola posameznega sistema v celoti ter izdelava zapisnika o funkcionalnosti sistema.</t>
  </si>
  <si>
    <t>j)</t>
  </si>
  <si>
    <t>Vris sprememb, nastalih med gradnjo v PZI načrt ter predaja teh izdelovalcu PID načrta.</t>
  </si>
  <si>
    <t>k)</t>
  </si>
  <si>
    <t>Izvajalec del je pred pričetkom del dolžan zaščititi površino</t>
  </si>
  <si>
    <t>tal predprostora, da se preprečijo mehanske poškodbe.</t>
  </si>
  <si>
    <t>(filc, karton, folija)</t>
  </si>
  <si>
    <t>l)</t>
  </si>
  <si>
    <t xml:space="preserve">V času gradnje mora izvajalec proti prašenju </t>
  </si>
  <si>
    <t>uporabljati sesalec z vgrajenim HEPA filtrom.</t>
  </si>
  <si>
    <t>Vsa rezanja betona naj bodo strojna z mokrim</t>
  </si>
  <si>
    <t>postopkom. Vsa dela katera povzročajo hrup</t>
  </si>
  <si>
    <t>in prašenje na oddelku v prostorih adaptacije ni</t>
  </si>
  <si>
    <t>dovoljeno uporabiti, v kolikor je to možno opraviti</t>
  </si>
  <si>
    <t xml:space="preserve">v delavnici. Vsa dela ki povzročajo hrup se vršijo </t>
  </si>
  <si>
    <t>le v zato določenem času.</t>
  </si>
  <si>
    <t>m)</t>
  </si>
  <si>
    <t>Dovoz in odvoz gradbenega materiala in ruševin se</t>
  </si>
  <si>
    <t>mora vršiti v posebej v zato namenjenih higijenskih</t>
  </si>
  <si>
    <t>vozičkih (zaprti kontejner). Ruševine je potrebno</t>
  </si>
  <si>
    <t>pred prevozom polniti v zaprte posode. Prevoz</t>
  </si>
  <si>
    <t>ruševin je možen v času, ki ga določi nadzorni organ,</t>
  </si>
  <si>
    <t>po hodniku pritličja, na južni (servisni) vhod, kjer se</t>
  </si>
  <si>
    <t xml:space="preserve"> naloži v vozilo za odvoz na komunalno urejeno</t>
  </si>
  <si>
    <t>deponijo (zagotovi izvajalec).</t>
  </si>
  <si>
    <t>n)</t>
  </si>
  <si>
    <t>Delavci morajo uporabljati čista zaščitna sredstva in</t>
  </si>
  <si>
    <t xml:space="preserve">obutev. Preoblečejo se v predprostoru pred </t>
  </si>
  <si>
    <t>gradbiščem. Gibanje delavcev v delovnih oblekah in</t>
  </si>
  <si>
    <t>obutvi po bolnici ni dovoljeno. V prostorih adaptacije in</t>
  </si>
  <si>
    <t>garderobi izvajalec skrbi za čistočo (vsaj 2 x v osmih</t>
  </si>
  <si>
    <t>urah mokro čiščenje).</t>
  </si>
  <si>
    <t>o)</t>
  </si>
  <si>
    <t>Dobava in montaža zaščitne stene sestavljena iz lesenih</t>
  </si>
  <si>
    <t>zaprejo prostori med spuščenim stropom in stropom.</t>
  </si>
  <si>
    <t>p)</t>
  </si>
  <si>
    <t>Za vsak delovni dan mora izvajalec priskrbeti čisto mokro</t>
  </si>
  <si>
    <t>rjuho, katera je nameščena pred izhodom iz prostorov</t>
  </si>
  <si>
    <t>adaptacije.</t>
  </si>
  <si>
    <t>Poz.</t>
  </si>
  <si>
    <t>Opis</t>
  </si>
  <si>
    <t>Vrednost SKUPAJ</t>
  </si>
  <si>
    <t>UKC LJUBLJANA</t>
  </si>
  <si>
    <t>1.</t>
  </si>
  <si>
    <t>DEMONTAŽE</t>
  </si>
  <si>
    <t>6.</t>
  </si>
  <si>
    <t>MEDICINSKI PLINI</t>
  </si>
  <si>
    <t>7.</t>
  </si>
  <si>
    <t>9.</t>
  </si>
  <si>
    <t>SKUPNA DELA</t>
  </si>
  <si>
    <t>EM</t>
  </si>
  <si>
    <t>Kol.</t>
  </si>
  <si>
    <t>Vrednost</t>
  </si>
  <si>
    <t>enota</t>
  </si>
  <si>
    <t>skupaj</t>
  </si>
  <si>
    <t>DEMONTAŽA</t>
  </si>
  <si>
    <t>1.1</t>
  </si>
  <si>
    <t xml:space="preserve">Demontaža obstoječih strojnih inštalcij in strojne opreme.
Opomba: Demontrana oprema ali inštalacije se zapinisniško preda na deponijo oz. investitorju oz. uporabniku objekta. </t>
  </si>
  <si>
    <t>ur</t>
  </si>
  <si>
    <t>SKUPAJ  DEMONTAŽE</t>
  </si>
  <si>
    <t>DN</t>
  </si>
  <si>
    <t>m</t>
  </si>
  <si>
    <t>Ø</t>
  </si>
  <si>
    <t>kg</t>
  </si>
  <si>
    <t>m2</t>
  </si>
  <si>
    <t>kos</t>
  </si>
  <si>
    <t>kpl</t>
  </si>
  <si>
    <t>6.1</t>
  </si>
  <si>
    <t>Cevne instalacije - med. baker</t>
  </si>
  <si>
    <t>8x1 mm</t>
  </si>
  <si>
    <t>10x1 mm</t>
  </si>
  <si>
    <t>12x1 mm</t>
  </si>
  <si>
    <t>15x1 mm</t>
  </si>
  <si>
    <t>22x1 mm</t>
  </si>
  <si>
    <t>28x1,5 mm</t>
  </si>
  <si>
    <t>35x1,5 mm</t>
  </si>
  <si>
    <t>42x1,5 mm</t>
  </si>
  <si>
    <t>54x2 mm</t>
  </si>
  <si>
    <t>6.2</t>
  </si>
  <si>
    <t>6.3</t>
  </si>
  <si>
    <t>Cevne instalacije - PVC lepljen</t>
  </si>
  <si>
    <t>6.4</t>
  </si>
  <si>
    <t>Sklopke med. plinov - podometne</t>
  </si>
  <si>
    <t>Vgradno odvzemno mesto za posamezen plin, tlaka 5 bar, izdelano 
kot samozaporni ventil po DIN 13260, 2. del, sestavljeno iz:</t>
  </si>
  <si>
    <t>Škatlice iz umetne mase za vgradnjo v bolniški kanal s podnožjem in bakrenim priključkom F 8 mm za medicinski plin, skupaj z nastavljivo izravnavo z ometom do 20 mm. Podnožje plina tesnjeno na tlačno ploščo za tlačni preskus. Zaščitni pokrov opremljen s trnom, ki omogoča enostavno odstranitev prekrite škatlice po vzidavi. Primerna za vse vrste medicinskih plinov. Velikost škatlice 72 x 72 x 52,5 mm.</t>
  </si>
  <si>
    <t>Samozaporne vtičnice za vgradnjo v škatlico s specifično nezamenljivo vtično odprtino za posamezno vrsto plina in dvostopenjskim zapahom. Notranji varnostni mehanizem z vgrajenimi zatiči glede na vrsto plina. Ohišje izdelano iz ojačane umetne mase s steklenimi vlakni.</t>
  </si>
  <si>
    <t>Obroča za odpiranje zapaha vtičnice iz umetne mase z napisom vrste medicinskega plina, 
vključno z  izveskom z napisom »Ne uporabljaj / Napeljava podvržena preskusu«.</t>
  </si>
  <si>
    <t>Prekrivne ploščice iz umetne mase, bele barve po RAL 9001, velikosti 80 x 80 x 5 mm.</t>
  </si>
  <si>
    <t>kisik</t>
  </si>
  <si>
    <t>komprimiran zrak</t>
  </si>
  <si>
    <t>dušikov oksidul</t>
  </si>
  <si>
    <t>odses</t>
  </si>
  <si>
    <t>vakum</t>
  </si>
  <si>
    <t>Sklopke med. plinov - nadometne</t>
  </si>
  <si>
    <t>6.5</t>
  </si>
  <si>
    <t>Navojne armature, ventil za med. pline</t>
  </si>
  <si>
    <t>6.6</t>
  </si>
  <si>
    <t>Omarica z ventili in kontrolnimi elementi za podometno montažo, sestavljena iz:</t>
  </si>
  <si>
    <t>-spodnjega dela omarice, ki je prirejen za vgradnjo pod-, nad-omet ali v izgotovljene stene. Izravnava z ometom možna do 15 mm. Spodnji del omarice izdelan iz nerjavne pločevine s pritrdilnimi klini za namestitev do treh ventilov, ali opreme za vakum, ali ene enote za znižanje tlaka plina, skupaj s prehodnimi odprtinami za cevi in električne kable ter zaščito proti prahu in umazaniji;</t>
  </si>
  <si>
    <t>-prekrivnega gornjega dela omarice z vrati velikosti 350 x 350 mm, prirejenega za namestitev na spodnji del omarice, z možnostjo odprtja v sili skladno s CEN, ključavnico in ključem. Omarica op</t>
  </si>
  <si>
    <t>leskana belo;</t>
  </si>
  <si>
    <t>-inštalacijske enote za kisik, vključno z ventilom in s priključkoma za priklop merilnika ali tipala tlaka in stikala. Priključek F 15 x 1 mm;</t>
  </si>
  <si>
    <t>-inštalacijske enote za stisnjen zrak, vključno z ventilom in s priključkoma za priklop merilnika ali tipala tlaka in stikala. Priključek F 15 x 1 mm;</t>
  </si>
  <si>
    <t>inštalacijske enote za vakum, vključno z ventilom in s priključkoma za priklop merilnika ali tipala tlaka in stikala. Priključek F 22 x 1,5 mm;</t>
  </si>
  <si>
    <t>treh stikal za medicinski plin, predviden za zaprti krogotok, vklopni tlak pri 4 barnad. Priključna velikost G 1/4, največja napetost 48 V. Obremenitev stikala: 24 V DC / 5A ali 24  VAC / 2,5 A;</t>
  </si>
  <si>
    <t>treh elektro-magnetnih ventilov vrste N.O. (Normaly Open) – brez napetosti odprt, delovna napetost 24 VAC;</t>
  </si>
  <si>
    <t>treh merilnikov tlaka z merilnim območjem 0 do 16 bar, razreda 1,6;</t>
  </si>
  <si>
    <t>prekrivnega pokrova s tremi odprtinami za merilnika tlaka z napisom vrste plina: KISIK in STISNJEN ZRAK5, VAKUM.</t>
  </si>
  <si>
    <t>6.7</t>
  </si>
  <si>
    <t>Lokalna nadzorna enota za med. pline za vgradnjov bližini sesterskega klica, vključno z vso elektro krmilno inštalacijo.</t>
  </si>
  <si>
    <t>6.8</t>
  </si>
  <si>
    <t>Dodatno čiščenje in razmaščevanje cevi in spojnih kosov s tetraklorvodikom v časovnem trajanju 15 minut v dobro prezračevanem prostoru.</t>
  </si>
  <si>
    <t>6.9</t>
  </si>
  <si>
    <t>Čiščenje in prepihava posamezne inštalacije s stisnjenim 
zrakom ali dušikom iz jeklenke (brez olja!), pri čemer je tlak na izhodu iz jeklenke nastavljen na 20 bar. Pri tem morajo biti samozaporne vtičnice na odvzemnih mestih odstranjene.</t>
  </si>
  <si>
    <t>6.10</t>
  </si>
  <si>
    <t>Tlačni preskus inštalacije stisnjenega zraka in kisika z inertnim plinom z 1,5 kratnikom največjega delovnega tlaka, vendar najmanj 12 bar (brez samozapornih vtičnic na odvzemnih mestih), in nato po 24 urah preskus na tesnost z 1,5 kratnikom največjega delovnega tlaka, oziroma 8 bar (s samozapornimi vtičnicami na odvzemnih mestih). 
Prepihava in polnjenje  posamezne inštalacije 
z odgovarjajočo vrsto plina.</t>
  </si>
  <si>
    <t>6.11</t>
  </si>
  <si>
    <t>Preskus kontrole identitete plina, dobavljenega na vsaki priključni enoti oz. vtičnici. 
Skladno s preskusom se izdela zapisnik.</t>
  </si>
  <si>
    <t>6.12</t>
  </si>
  <si>
    <t>Preskus kontrole kvalitete in čistosti plina na vsaki priključni enoti oz. vtičnici.
Skladno s preskusom se izdela zapisnik.</t>
  </si>
  <si>
    <t>6.13</t>
  </si>
  <si>
    <t>Navezava na obstoječi razvod med. plinov.</t>
  </si>
  <si>
    <t>6.14</t>
  </si>
  <si>
    <t xml:space="preserve">Navezava na stropni stativ, preko zapornih ventilov za posamezni med. plin. </t>
  </si>
  <si>
    <t>6.15</t>
  </si>
  <si>
    <t>Preizkus na prepuščanje cevi</t>
  </si>
  <si>
    <t>6.16</t>
  </si>
  <si>
    <t>Preizkus nepropustnosti ventilov</t>
  </si>
  <si>
    <t>6.17</t>
  </si>
  <si>
    <t>Preizkus delovanja ventilov</t>
  </si>
  <si>
    <t>6.18</t>
  </si>
  <si>
    <t>Preizkus nepropustnosti celotne instalacije</t>
  </si>
  <si>
    <t>6.19</t>
  </si>
  <si>
    <t>Preizkus pravilnosti mehaničnega delovanja in izključitev možnosti zamenjave  posameznih priključnih mest s pomočjo sistema testiranja</t>
  </si>
  <si>
    <t>6.20</t>
  </si>
  <si>
    <t>Preizkus križnega priključevanja</t>
  </si>
  <si>
    <t>6.21</t>
  </si>
  <si>
    <t>Preizkus pretočne količine vsakega priključnega mesta</t>
  </si>
  <si>
    <t>6.22</t>
  </si>
  <si>
    <t>Preizkus kontrole skupne količine pretoka in delovnega pritiska</t>
  </si>
  <si>
    <t>6.23</t>
  </si>
  <si>
    <t>Preizkus delovanja postaj</t>
  </si>
  <si>
    <t>6.24</t>
  </si>
  <si>
    <t>Preizkus signalizacije</t>
  </si>
  <si>
    <t>6.25</t>
  </si>
  <si>
    <t>Čiščenje kompletne instalacije</t>
  </si>
  <si>
    <t>6.26</t>
  </si>
  <si>
    <t>Kontrola identitete plina in čistoče plinov na priključnih mestih</t>
  </si>
  <si>
    <t>6.27</t>
  </si>
  <si>
    <t>Cevi medicinskih plinov je potrebno nedvoumno označiti z vrsto in smerjo medija po DIN 2403</t>
  </si>
  <si>
    <t>6.28</t>
  </si>
  <si>
    <t>Podučitev pooblaščene osebe za upravljanje sistema določena s strani investitorja</t>
  </si>
  <si>
    <t>6.29</t>
  </si>
  <si>
    <t>Zaščita podometnih cevi</t>
  </si>
  <si>
    <t>6.30</t>
  </si>
  <si>
    <t>Pritrdilni material</t>
  </si>
  <si>
    <t>6.31</t>
  </si>
  <si>
    <t>Montaža in priklop bolniškega kanala.</t>
  </si>
  <si>
    <t>6.32</t>
  </si>
  <si>
    <t>Bolniški kanal iz aluminija, standardne RAL bele barve, modularne, sestavljive izvedbe, triprekatni, z vgrajeno v nadaljevanju opisano opremo. Ponudnik/Dobavitelj mora za vsak kanal izdelati izgled razporeda elementov na bolniškem kanalu ter izdelati podrobne vezalne sheme, kar se tiče prižiganja in krmiljenja razsvetljave, kpl. s tipkali, stikali, vtičnica za med. pline... močnostnih vtičnic, ozemljevanja in izenčitve potencialov, sistema sestrskega klica ter računalniških povezav. Upoštevati je potrebno tudi izdelavo izgleda in usklajevanje z neposrednim uporabnikom, kar se tiče čimvišje funkcionalnosti, razmikov med posameznimi posteljami, višine montaže, posluževanja od strani ipd. Bolniški kanali morajo biti dobavljeni z vso potrebno opremo za delovanje, kpl. z impulznimi releji, transformatorji, sponkami, galvanskimi povezavami, označbami, certifikati, montažo in priključitvijo ter zagonom.</t>
  </si>
  <si>
    <t>Upoštevati je potrebno tudi pripravo na vgradnjo in označevanje signalno komunikacijske opreme: informacijske vtičnice ( RJ 45, cat5, cat 5e, cat6), antenske vtičnice, sistema bolniške signalizacije, … ki je določena in zajeta v načrtu signalno komunikacijskih inštalacij, za kar se v okviru dobave bolniških kanalov predpripravijo ustrezne inštalacijske doze, sponke ipd., za vgradnjo in ožičenje elementov!</t>
  </si>
  <si>
    <t>Vgrajene močnostne vtičnice 230 V se morajo razlikovati po barvi (bele, zelene in rdeče), vgrajena mora biti otroška zaščita. Vtičnice morajo imeti signalizacjo delovanja, zeleni indikator LED. Vgrajene vtičnice za izenačitev potencialov, ali enakovredno tip POAG-ID6, Multicontact AG, v skladu z DIN 42801.</t>
  </si>
  <si>
    <t>Podane so osnovne specifikacije za eno posteljo, ponujeni bolniški kanal mora omogočati dodajanje oziroma spajanje kanalov za 2, 3 ali več posteljne sestave v enovitem nizu.</t>
  </si>
  <si>
    <t>Bolniški kanali sodijo v skupino medicinskih pripomočkov, zato za njih velja medicinska direktiva MDD 93/42, skupina IIa. Bolniški kanali morajo biti certificirani v skladu z naslednjimi standardi: EN11197; IEC 60601-1; EN 60601-1-2; IEC 60598-1; IEC 60598-2-25; EN 9170-1; EN 9170-2; EN 5359; EN 13348; EN15001. Vsak bolniški kanal mora biti testiran v skladu z zgoraj navedenimi standardi ter imeti poročilo o končni kontroli! Vse navedene certifikate oziroma dokazila o izpolnjevanju direktive je potrebno priložiti ponudbi.</t>
  </si>
  <si>
    <t>Bolniški kanal za eno posteljo:</t>
  </si>
  <si>
    <t xml:space="preserve"> - dolžine 1,8m do 2,5m</t>
  </si>
  <si>
    <t xml:space="preserve"> - kanal opremljen z indirektno led svetilko, npr. 55W/3000-4000K, z direktno led svetilko, npr. 12W/3000-4000K, z dvostopenjskim krmiljenjem/zvezno regulacijo svetlobnega toka, z DALI protokolom, ter s svetilko za orientacijo (nočno svetilko), npr. 1,5W/3000K, s pripadajočim stikalom,</t>
  </si>
  <si>
    <t xml:space="preserve"> - kanal opremljen z vtičnicami L+N+PE, vtičnicami za izenačitev potencialov in opremo signalno komunikacijskih inštalacij,</t>
  </si>
  <si>
    <t xml:space="preserve"> - kanal za medicinske pline, oprema za vgradnjo specificirana v zavihku B.</t>
  </si>
  <si>
    <t>Električna oprema vgrajena v bolniške oz. parapetne kanale, ali enakovredno Jung, Peha. Vgrajene vtičnice 230V se morajo razlikovati po barvi, vgrajena mora biti otroška zaščita.</t>
  </si>
  <si>
    <t xml:space="preserve"> - enojna vtičnica 1L+N+PE, 230V,</t>
  </si>
  <si>
    <t xml:space="preserve"> - enojna vtičnica 1L+N+PE, 230V, z indikatorjem delovanja/prisotnosti napetosti, z led zelene barve,</t>
  </si>
  <si>
    <t xml:space="preserve"> - dvojna vtičnica 1L+N+PE, 230V,</t>
  </si>
  <si>
    <t xml:space="preserve"> - trojna vtičnica 1L+N+PE, 230V,</t>
  </si>
  <si>
    <t>Vtičnice za izenačitev potencialov ali enakovredno tip POAG-ID6, Multicontact AG, v skladu z DIN 42801.</t>
  </si>
  <si>
    <t>Doza za vgradnjo vtičnice RJ45; sama vtičnica RJ 45 in računalniška povezava je predmet poglavja o signalno komunikacijskih inštalacijah in ni predmet tega JN.</t>
  </si>
  <si>
    <t>Doza za vgradnjo vtičnice za sestrski klic,ter sponke, kpl. z internim ožičenjem, kot npr Zettler Medicall 800; sam element sestrskega klica, npr. upravljalni panel- daljinec je predmet poglavja o signalno komunikacijskih inštalacijah in ni predmet tega JN.</t>
  </si>
  <si>
    <t xml:space="preserve">Medicinski plini 2x kisik, 1x komprimiran zrak (na bolniški kanal), set za vgradnjo v kanal. </t>
  </si>
  <si>
    <t>Opomba:</t>
  </si>
  <si>
    <t xml:space="preserve">Vključno z vsemi potrebnimi elektro - strojnimi inštalacijami znotraj kanala (kabli, ozemljitve, bakrene cevi, spojke, ventili, itd.), do priklopa na interne inštalacije. </t>
  </si>
  <si>
    <t>6.33</t>
  </si>
  <si>
    <t xml:space="preserve">Odklop med. plinov iz omrežja, izvedba se izvede v soglasju s TVS, UKC Ljubljana in pod njihovim nadzorom. </t>
  </si>
  <si>
    <t>Demontaža obstoječih sklop med. plinov, ki zajemajo 2x KZ, 2x O2 (4x bolniška soba), vključno z vso cevno inštalacijo do horizontalnega razvoda v hodniku.</t>
  </si>
  <si>
    <t>SKUPAJ  MEDICINSKI PLINI</t>
  </si>
  <si>
    <t>RAZNI MATERIAL IN OPREMA TER STORITVE</t>
  </si>
  <si>
    <t>7.1</t>
  </si>
  <si>
    <t>7.2</t>
  </si>
  <si>
    <t>7.3</t>
  </si>
  <si>
    <t>7.4</t>
  </si>
  <si>
    <t>Napisne ploščice</t>
  </si>
  <si>
    <t>Barvna puščica - nalepka</t>
  </si>
  <si>
    <t>Shema v okvirju</t>
  </si>
  <si>
    <t>l</t>
  </si>
  <si>
    <t>Uporaba avto dvigala</t>
  </si>
  <si>
    <t>Demontaža stropa, skladiščenje stropa in ponovna montaža</t>
  </si>
  <si>
    <t>Slikopleskarska dela, 2x kitanje, brušenje, emulziranje in barvanje 2x za stene (splošno, bela RAL barva)</t>
  </si>
  <si>
    <t>SKUPAJ  RAZNO</t>
  </si>
  <si>
    <t>9.1</t>
  </si>
  <si>
    <t>Pripravljalna dela, vrtanje, zarisovanje in zaključna dela s poskusnim obratovanjem.</t>
  </si>
  <si>
    <t>9.2</t>
  </si>
  <si>
    <t xml:space="preserve">Nosilne podpore, konzole in obešala za montažo 
in vgradnjo. </t>
  </si>
  <si>
    <t>9.3</t>
  </si>
  <si>
    <t>9.4</t>
  </si>
  <si>
    <t xml:space="preserve">Izdelava gradbenih odprtin za potrebe cevne povezave, dim. fi100 mm, vključno z kitanjem prebojev/tesnenjem prebojev. </t>
  </si>
  <si>
    <t>9.5</t>
  </si>
  <si>
    <t xml:space="preserve">Rušitve oz. odstranitve ometa opečnih sten za razvode inštalacij po zidanih stenah do globine cca. 5 cm in za točkovne poglobitve za vgradnjo inštalacijske opreme. </t>
  </si>
  <si>
    <t>9.6</t>
  </si>
  <si>
    <t>Prevozni, opravilnim zavarovalni in ostali stroški, 
vključno z odvozom odstranjenih elementov in plačilom taks zanje.</t>
  </si>
  <si>
    <t>9.7</t>
  </si>
  <si>
    <t>9.9</t>
  </si>
  <si>
    <t>9.10</t>
  </si>
  <si>
    <t>9.11</t>
  </si>
  <si>
    <t>9.12</t>
  </si>
  <si>
    <t>Izdelava montažnih risb in postavitvenih detajlov (“shop drawings”) za potrebe izvedbe na gradbišču na podlagi izbrane in potrjene opreme s potrditvijo obojih s strani odgovornega projektanta.</t>
  </si>
  <si>
    <t>9.13</t>
  </si>
  <si>
    <t>Izdelava predajne dokumentacije - dokazila o 
zanesljivosti objekta.</t>
  </si>
  <si>
    <t>9.14</t>
  </si>
  <si>
    <t>Izdelava PID načrta strojnih inštalacij in strojne opreme.</t>
  </si>
  <si>
    <t>9.15</t>
  </si>
  <si>
    <t>Izvajanje/organizacija požarne straže pri izvajanju požarno nevarnih del (varjenje, uporaba odprtega plamena, orodje, ki pri uporabi proizvaja iskre itd.), skladno z Zakonom o varstvu pred požarom.</t>
  </si>
  <si>
    <t>Gasilsko stražo morajo upravljati izključno gasilci, ki opravljajo javno gasilsko službo (objekti v katerih se nahaja več kot 100 ljudi).</t>
  </si>
  <si>
    <t>Za vse objekte UKCL je potrebno aktivirati Gasilsko društvo Ljubljana mesto.</t>
  </si>
  <si>
    <t>Požarna straža se mora izvajati, dokler traja povečana požarna nevarnost, kar oceni vsakokratni izvajalec požarne straže</t>
  </si>
  <si>
    <t>Pred izvajanjem požarno nevarnih del je potrebno od Službe za varnost in zdravje pri delu UKCL pridobiti DOVOLJENJE ZA IZVAJANJE POŽARNO NEVARNIH DEL.</t>
  </si>
  <si>
    <t>9.16</t>
  </si>
  <si>
    <t xml:space="preserve">Izdelava označb cevnih vodov, tokov ter vgrajene cevne opreme in naprav. </t>
  </si>
  <si>
    <t>9.17</t>
  </si>
  <si>
    <t>9.18</t>
  </si>
  <si>
    <t>9.19</t>
  </si>
  <si>
    <t xml:space="preserve">Regulacija in nastavitve armatur, skupaj z izdajo zapisnika. </t>
  </si>
  <si>
    <t>9.20</t>
  </si>
  <si>
    <t>Šolanje vzdrževalcev in tehničnega osebja z izdajo zapisnika.</t>
  </si>
  <si>
    <t>9.21</t>
  </si>
  <si>
    <t>Delovna ura inženirja strojne stroke, s pridobljenimi kompetencami IZS,za projektiranje in vodenje gradnje na zahtevnih objektih. Priprava t.i. tehničnih predlogov.</t>
  </si>
  <si>
    <t>9.22</t>
  </si>
  <si>
    <t>Delovna ura kvalificiranega strojnega monterja, za izvedbo interventnih posegov v času izven delovnikov in med 21. in 7. uro</t>
  </si>
  <si>
    <t>9.23</t>
  </si>
  <si>
    <t>Delovna ura kvalificiranega strojnega monterja, za izvedbo interventnih posegov ob delavnikih med 7. in 21. uro</t>
  </si>
  <si>
    <t>9.24</t>
  </si>
  <si>
    <t>9.25</t>
  </si>
  <si>
    <t>Priklop naprav z RS485 ModBus RTU preko vmesnika Moxa Mgate 3810 ali krmilnika na CNS</t>
  </si>
  <si>
    <t>9.26</t>
  </si>
  <si>
    <t>Postavitev naprav na CNS z izrisom grafičnega prikaza, konfiguracija OPC gonilnika, ureditev podatkov v bazi, ter ureditev podatkov zgodovine po smernicah CNS-PA</t>
  </si>
  <si>
    <t>9.27</t>
  </si>
  <si>
    <t xml:space="preserve">Dobava in vgradnja PLC Krmilnika z potrebnimi IO moduli in potrebnimi licencami:
Ustrezajo:
- GE Versamax
- Beckhoff CX serija (8180, 52XX)
- Siemens S7 serija </t>
  </si>
  <si>
    <t>9.28</t>
  </si>
  <si>
    <t>Programiranje krmilnika skladno z IEC 61 131-3 v programskem jeziku ladder diagram, structured text ali sequential function chart.
V programskem okolju:
- Proficy Machine Edition do verzije 9.5
- TwinCat 3 verzije 10, 11 ali 12
- Tia Portal do v15.1</t>
  </si>
  <si>
    <t>9.29</t>
  </si>
  <si>
    <t>Predaja kopije izvorne kode PLC programa, ki:
- ne sme biti zaklenjena (mora omogočati polni pregled nad kodo)
- mora vsebovati komentarje
- mora biti predana na CD zapisljivem mediju, USB ključku ali elektronsko po dogovoru s skrbnikom CNS</t>
  </si>
  <si>
    <t>9.30</t>
  </si>
  <si>
    <t>9.31</t>
  </si>
  <si>
    <t>9.32</t>
  </si>
  <si>
    <t>SKUPAJ SKUPNA DELA</t>
  </si>
  <si>
    <t>okvirjev in PVC dvostranske folije ali mavčne obloge (knauf), da se protiprašno</t>
  </si>
  <si>
    <t>SEZNAM A</t>
  </si>
  <si>
    <t>SEZNAM B</t>
  </si>
  <si>
    <t>10.</t>
  </si>
  <si>
    <t>SKUPAJ seznam A</t>
  </si>
  <si>
    <t>B)     Prav tako mora za vsako ponujeno opremo in material priložiti ustrezne tehnične dokumente s tehničnimi karakteristikami posamezne ponujene opreme ali materiala, ter jih predložiti po istem vrstnem redu, kot so v popisu materiala in del. Za verodostojno dokazilo o tehničnih lastnostih opreme ali materiala se šteje katalog, prospekt ali drug ustrezen uraden dokument s tehničnimi specifikacijami ponujenega elementa opreme ali materiala. Ponudnik mora v dokazilu na jasno viden način za vsak element opreme ali materiala s prosto roko ali drugače označiti zaporedno številko, ki je navedena v preglednici s popisi opreme.</t>
  </si>
  <si>
    <t xml:space="preserve">
Obračun del se bo vršil z vpisom v knjigo obračunskih izmer in podpisom nadzornika oz. pooblaščene osebe investitorja oz. naročnika!</t>
  </si>
  <si>
    <t xml:space="preserve">Opomba:  </t>
  </si>
  <si>
    <t xml:space="preserve">V označene celice z rumeno barvo,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t>
  </si>
  <si>
    <t>a)       V preglednico (popis del, opreme in materiala) ponudnik (v označene celice z rumeno barvo) mora vpisati podatke za ponujeni material in opremo - proizvajalca ponujene opreme in materialov, tip in identifikacijsko številko (kot npr. kataloško št. ali drugo ustrezno oznako proizvajalca) na osnovi katere bo jasno razvidno za kateri izdelek oz. material gre in da bo lahko naročnik jasno in enostavno primerjal ponujene tehnične karakteristike z zahtevanimi iz projekta). Preglednica (popis del, opreme in materiala) mora biti ovrednotena po posameznih postavkah (zapis cene na enoto ter skupni zmnožek postavke). Vsota zmnožkov predstavlja končno ponudbeno vrednost. Ponudnik mora preveriti formule, ki množijo in seštevajo posamezne celice!</t>
  </si>
  <si>
    <t>Sorodni istovrstni material in storitev postavk iz seznama A . Vrednost je  30% vsote seznama A</t>
  </si>
  <si>
    <t>RAZNO</t>
  </si>
  <si>
    <t>SKUPAJ VREDNOST DEL seznam A in seznam B</t>
  </si>
  <si>
    <t xml:space="preserve">DDV 22% </t>
  </si>
  <si>
    <t>Skupaja z DDV</t>
  </si>
  <si>
    <t>Bolniški kanal Elba AT-ELMK/1, vključno z ALU pokrovom, končnim elementom in nosilcem za sklopke, dolžine:</t>
  </si>
  <si>
    <t>Izdelava PZI in PID projektne dokumentacije</t>
  </si>
  <si>
    <t>Izgradnja suhomontažnega stropa, 1 x GKB, CW50, skupaj z vsemi deli in pripravo na slikopleskarska dela (bandažiranje, brušenje),</t>
  </si>
  <si>
    <t xml:space="preserve">Pazljiva demontaža knauf stropa zaradi vodenja cevovoda. </t>
  </si>
  <si>
    <t xml:space="preserve">SERVIS VAKUUM ČRPALKE BUSCH </t>
  </si>
  <si>
    <t>Ser. Številka 090000949 ( ŠTEVILKA 1 )</t>
  </si>
  <si>
    <t>Ser. Številka 090021036 ( ŠTEVILKA 2 )</t>
  </si>
  <si>
    <t>Delo - servis</t>
  </si>
  <si>
    <t>PORABLJEN MATERIAL :</t>
  </si>
  <si>
    <t xml:space="preserve">Separator </t>
  </si>
  <si>
    <t>Olje za vakuum črpalke</t>
  </si>
  <si>
    <t>Filter olja LOGO</t>
  </si>
  <si>
    <t>Sesalna mrežica</t>
  </si>
  <si>
    <t>Nosilec nepovratnega ventila</t>
  </si>
  <si>
    <t>Tesnila komplet</t>
  </si>
  <si>
    <t>Dvižna ploščad</t>
  </si>
  <si>
    <t>Specialna bakrena cev po EN 13348 za medicinske pline (vključno spojni kosi, tesnilni in pritrdilni material), izdelana z vlečenjem iz celega, in ki odgovarja po kvaliteti in postopku  po DIN 1786, znotraj očiščena in razmaščena (vsebnost preostale masti &lt; 0,2 mg/dm2) in preskušena na tesnost po DKI preskusu, zvezek št. 781. Spajanje bakrenih cevi izključno s trdim spajkanjem pri 710° C s spajkalom, ki vsebuje srebro. Mehka cev (F22) je navita v kolutu dolžine 25 m in ima začetek in konec cevi stisnjen. Trda cev v palicah (F37) pa ima dolžino 5 m in konca cevi zaščitena s plastičnima čepoma. 
Bakrena cev je vodena vidno v parapetnem-bolniškem kanalu in vodena v steni.
Velikost cevi:</t>
  </si>
  <si>
    <t>98</t>
  </si>
  <si>
    <t>STROJNE INŠTALACIJE IN STROJNA OPREMA - MEDICINSKI PLINI</t>
  </si>
  <si>
    <t>Pripravo dokumentacije skladno s »Zakon o gradbenih proizvodih (Uradni list RS, št. 82/13; ZGPro-1)«, ki jo izvajalec pred montažo preda nadzornemu organu (atesti, izjave o skladnosti, CE certifikati, tehnična soglasja…)</t>
  </si>
  <si>
    <t>Montažo materiala, izvedeno s strani strokovno usposobljene osebe. Vsa oprema mora biti montirana skladno z navodili proizvajalca. V sklopu montaže je potrebno upoštevati ves drobni montažni in tesnilni material, pripravljalna in zaključna dela, izdelavo morebiti potrebnih prebojev in dolbenj.</t>
  </si>
  <si>
    <t>Nudimo proizvod DRAGER ali enakovredno: proizvajalec, izdelek/tip opreme, 
kataloška številka: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</si>
</sst>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_-* #,##0.00\ _S_I_T_-;\-* #,##0.00\ _S_I_T_-;_-* &quot;-&quot;??\ _S_I_T_-;_-@_-"/>
    <numFmt numFmtId="165" formatCode="_-* #,##0.00\ &quot;€&quot;;\-* #,##0.00\ &quot;€&quot;;_-* &quot;&quot;??;_-@_-"/>
    <numFmt numFmtId="166" formatCode="#,##0.00\ &quot;€&quot;"/>
  </numFmts>
  <fonts count="39" x14ac:knownFonts="1">
    <font>
      <sz val="11"/>
      <color theme="1"/>
      <name val="Aptos Narrow"/>
      <family val="2"/>
      <charset val="238"/>
      <scheme val="minor"/>
    </font>
    <font>
      <sz val="11"/>
      <color theme="1"/>
      <name val="Aptos Narrow"/>
      <family val="2"/>
      <charset val="238"/>
      <scheme val="minor"/>
    </font>
    <font>
      <sz val="11"/>
      <color indexed="8"/>
      <name val="Calibri"/>
      <family val="2"/>
      <charset val="238"/>
    </font>
    <font>
      <b/>
      <sz val="10"/>
      <name val="Arial"/>
      <family val="2"/>
      <charset val="238"/>
    </font>
    <font>
      <sz val="11"/>
      <name val="Arial"/>
      <family val="2"/>
      <charset val="238"/>
    </font>
    <font>
      <b/>
      <sz val="11"/>
      <name val="Arial"/>
      <family val="2"/>
      <charset val="238"/>
    </font>
    <font>
      <sz val="10"/>
      <color rgb="FF000000"/>
      <name val="Arial"/>
      <family val="2"/>
      <charset val="238"/>
    </font>
    <font>
      <sz val="11"/>
      <color theme="1"/>
      <name val="Aptos Narrow"/>
      <family val="2"/>
      <scheme val="minor"/>
    </font>
    <font>
      <sz val="10"/>
      <color theme="1"/>
      <name val="Arial"/>
      <family val="2"/>
      <charset val="238"/>
    </font>
    <font>
      <b/>
      <sz val="10"/>
      <color theme="1"/>
      <name val="Arial"/>
      <family val="2"/>
      <charset val="238"/>
    </font>
    <font>
      <b/>
      <sz val="10"/>
      <color indexed="8"/>
      <name val="Arial"/>
      <family val="2"/>
      <charset val="238"/>
    </font>
    <font>
      <sz val="10"/>
      <color indexed="8"/>
      <name val="Arial"/>
      <family val="2"/>
      <charset val="238"/>
    </font>
    <font>
      <sz val="11"/>
      <color indexed="8"/>
      <name val="Calibri"/>
      <family val="2"/>
    </font>
    <font>
      <sz val="10"/>
      <name val="Arial"/>
      <family val="2"/>
      <charset val="238"/>
    </font>
    <font>
      <b/>
      <sz val="10"/>
      <color indexed="8"/>
      <name val="Arial"/>
      <family val="2"/>
    </font>
    <font>
      <sz val="10"/>
      <color indexed="8"/>
      <name val="Arial"/>
      <family val="2"/>
    </font>
    <font>
      <sz val="10"/>
      <name val="Arial"/>
      <family val="2"/>
    </font>
    <font>
      <sz val="10"/>
      <color theme="1"/>
      <name val="Arial"/>
      <family val="2"/>
    </font>
    <font>
      <b/>
      <sz val="10"/>
      <color theme="1"/>
      <name val="Arial"/>
      <family val="2"/>
    </font>
    <font>
      <b/>
      <sz val="10"/>
      <name val="Arial"/>
      <family val="2"/>
    </font>
    <font>
      <sz val="10"/>
      <color theme="1"/>
      <name val="Calibri"/>
      <family val="2"/>
      <charset val="238"/>
    </font>
    <font>
      <b/>
      <sz val="10"/>
      <name val="Franklin Gothic Book"/>
      <family val="2"/>
      <charset val="238"/>
    </font>
    <font>
      <sz val="10"/>
      <name val="Arial CE"/>
      <family val="2"/>
      <charset val="238"/>
    </font>
    <font>
      <b/>
      <sz val="10"/>
      <color indexed="8"/>
      <name val="Franklin Gothic Book"/>
      <family val="2"/>
      <charset val="238"/>
    </font>
    <font>
      <sz val="10"/>
      <color indexed="8"/>
      <name val="Franklin Gothic Book"/>
      <family val="2"/>
      <charset val="238"/>
    </font>
    <font>
      <sz val="10"/>
      <name val="Franklin Gothic Book"/>
      <family val="2"/>
      <charset val="238"/>
    </font>
    <font>
      <sz val="10"/>
      <color theme="1"/>
      <name val="Franklin Gothic Book"/>
      <family val="2"/>
      <charset val="238"/>
    </font>
    <font>
      <b/>
      <sz val="12"/>
      <color indexed="8"/>
      <name val="Arial"/>
      <family val="2"/>
      <charset val="238"/>
    </font>
    <font>
      <b/>
      <sz val="12"/>
      <color theme="1"/>
      <name val="Aptos Narrow"/>
      <family val="2"/>
      <charset val="238"/>
      <scheme val="minor"/>
    </font>
    <font>
      <i/>
      <sz val="11"/>
      <color rgb="FF000000"/>
      <name val="Arial Narrow"/>
      <family val="2"/>
      <charset val="238"/>
    </font>
    <font>
      <sz val="11"/>
      <color theme="1"/>
      <name val="Arial Narrow"/>
      <family val="2"/>
      <charset val="238"/>
    </font>
    <font>
      <sz val="11"/>
      <color theme="1"/>
      <name val="Arial"/>
      <family val="2"/>
      <charset val="238"/>
    </font>
    <font>
      <b/>
      <sz val="11"/>
      <color theme="1"/>
      <name val="Aptos Narrow"/>
      <family val="2"/>
      <scheme val="minor"/>
    </font>
    <font>
      <sz val="12"/>
      <color theme="1"/>
      <name val="Arial"/>
      <family val="2"/>
      <charset val="238"/>
    </font>
    <font>
      <b/>
      <sz val="12"/>
      <color theme="1"/>
      <name val="Arial"/>
      <family val="2"/>
      <charset val="238"/>
    </font>
    <font>
      <sz val="11"/>
      <name val="Franklin Gothic Book"/>
      <family val="2"/>
      <charset val="238"/>
    </font>
    <font>
      <b/>
      <sz val="11"/>
      <name val="Franklin Gothic Book"/>
      <family val="2"/>
      <charset val="238"/>
    </font>
    <font>
      <i/>
      <u/>
      <sz val="11"/>
      <name val="Franklin Gothic Book"/>
      <family val="2"/>
      <charset val="238"/>
    </font>
    <font>
      <sz val="8"/>
      <name val="Aptos Narrow"/>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2">
    <border>
      <left/>
      <right/>
      <top/>
      <bottom/>
      <diagonal/>
    </border>
    <border>
      <left/>
      <right/>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s>
  <cellStyleXfs count="10">
    <xf numFmtId="0" fontId="0" fillId="0" borderId="0"/>
    <xf numFmtId="0" fontId="2" fillId="0" borderId="0"/>
    <xf numFmtId="0" fontId="1" fillId="0" borderId="0"/>
    <xf numFmtId="0" fontId="7" fillId="0" borderId="0"/>
    <xf numFmtId="164" fontId="12" fillId="0" borderId="0" applyFont="0" applyFill="0" applyBorder="0" applyAlignment="0" applyProtection="0"/>
    <xf numFmtId="0" fontId="13" fillId="0" borderId="0"/>
    <xf numFmtId="0" fontId="13" fillId="0" borderId="0"/>
    <xf numFmtId="0" fontId="13" fillId="0" borderId="0"/>
    <xf numFmtId="0" fontId="22" fillId="0" borderId="0"/>
    <xf numFmtId="0" fontId="13" fillId="0" borderId="0"/>
  </cellStyleXfs>
  <cellXfs count="192">
    <xf numFmtId="0" fontId="0" fillId="0" borderId="0" xfId="0"/>
    <xf numFmtId="49" fontId="3" fillId="0" borderId="1" xfId="1" applyNumberFormat="1" applyFont="1" applyBorder="1" applyAlignment="1">
      <alignment horizontal="center" vertical="center"/>
    </xf>
    <xf numFmtId="49" fontId="3" fillId="0" borderId="1" xfId="1" applyNumberFormat="1" applyFont="1" applyBorder="1" applyAlignment="1">
      <alignment horizontal="left" vertical="distributed"/>
    </xf>
    <xf numFmtId="49" fontId="4" fillId="0" borderId="0" xfId="1" applyNumberFormat="1" applyFont="1" applyAlignment="1">
      <alignment horizontal="center" vertical="top"/>
    </xf>
    <xf numFmtId="49" fontId="5" fillId="0" borderId="0" xfId="1" applyNumberFormat="1" applyFont="1" applyAlignment="1">
      <alignment horizontal="left" vertical="distributed"/>
    </xf>
    <xf numFmtId="0" fontId="6" fillId="0" borderId="0" xfId="2" applyFont="1" applyAlignment="1">
      <alignment horizontal="center" vertical="distributed" wrapText="1"/>
    </xf>
    <xf numFmtId="0" fontId="6" fillId="0" borderId="0" xfId="2" applyFont="1" applyAlignment="1">
      <alignment vertical="distributed" wrapText="1"/>
    </xf>
    <xf numFmtId="0" fontId="6" fillId="0" borderId="0" xfId="2" applyFont="1" applyAlignment="1">
      <alignment horizontal="center" vertical="top" wrapText="1"/>
    </xf>
    <xf numFmtId="0" fontId="6" fillId="0" borderId="0" xfId="2" applyFont="1" applyAlignment="1">
      <alignment vertical="top" wrapText="1"/>
    </xf>
    <xf numFmtId="0" fontId="8" fillId="0" borderId="2" xfId="3" applyFont="1" applyBorder="1" applyAlignment="1">
      <alignment horizontal="center" vertical="top"/>
    </xf>
    <xf numFmtId="0" fontId="9" fillId="0" borderId="2" xfId="3" applyFont="1" applyBorder="1" applyAlignment="1">
      <alignment vertical="distributed"/>
    </xf>
    <xf numFmtId="4" fontId="17"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protection locked="0"/>
    </xf>
    <xf numFmtId="4" fontId="8" fillId="0" borderId="0" xfId="3" applyNumberFormat="1" applyFont="1" applyAlignment="1" applyProtection="1">
      <alignment horizontal="center"/>
      <protection locked="0"/>
    </xf>
    <xf numFmtId="4" fontId="13" fillId="0" borderId="0" xfId="0" applyNumberFormat="1" applyFont="1" applyAlignment="1" applyProtection="1">
      <alignment horizontal="center" vertical="center" wrapText="1"/>
      <protection locked="0"/>
    </xf>
    <xf numFmtId="4" fontId="13" fillId="0" borderId="0" xfId="0" applyNumberFormat="1" applyFont="1" applyAlignment="1" applyProtection="1">
      <alignment horizontal="center"/>
      <protection locked="0"/>
    </xf>
    <xf numFmtId="0" fontId="17" fillId="2" borderId="0" xfId="3" applyFont="1" applyFill="1" applyAlignment="1" applyProtection="1">
      <alignment horizontal="left" vertical="top" wrapText="1"/>
      <protection locked="0"/>
    </xf>
    <xf numFmtId="4" fontId="17" fillId="0" borderId="0" xfId="0" applyNumberFormat="1" applyFont="1" applyAlignment="1" applyProtection="1">
      <alignment horizontal="center"/>
      <protection locked="0"/>
    </xf>
    <xf numFmtId="4" fontId="13" fillId="0" borderId="0" xfId="0" applyNumberFormat="1" applyFont="1" applyAlignment="1" applyProtection="1">
      <alignment horizontal="center" wrapText="1"/>
      <protection locked="0"/>
    </xf>
    <xf numFmtId="4" fontId="17" fillId="0" borderId="0" xfId="0" applyNumberFormat="1" applyFont="1" applyAlignment="1" applyProtection="1">
      <alignment horizontal="center" wrapText="1"/>
      <protection locked="0"/>
    </xf>
    <xf numFmtId="4" fontId="14" fillId="0" borderId="3" xfId="4" applyNumberFormat="1" applyFont="1" applyBorder="1" applyAlignment="1" applyProtection="1">
      <alignment horizontal="right"/>
    </xf>
    <xf numFmtId="4" fontId="14" fillId="0" borderId="3" xfId="4" applyNumberFormat="1" applyFont="1" applyBorder="1" applyAlignment="1" applyProtection="1">
      <alignment horizontal="center"/>
    </xf>
    <xf numFmtId="4" fontId="14" fillId="0" borderId="6" xfId="4" applyNumberFormat="1" applyFont="1" applyBorder="1" applyAlignment="1" applyProtection="1">
      <alignment horizontal="right"/>
    </xf>
    <xf numFmtId="4" fontId="14" fillId="0" borderId="6" xfId="4" applyNumberFormat="1" applyFont="1" applyBorder="1" applyAlignment="1" applyProtection="1">
      <alignment horizontal="center"/>
    </xf>
    <xf numFmtId="4" fontId="14" fillId="0" borderId="0" xfId="4" applyNumberFormat="1" applyFont="1" applyBorder="1" applyAlignment="1" applyProtection="1">
      <alignment horizontal="right"/>
    </xf>
    <xf numFmtId="4" fontId="10" fillId="0" borderId="3" xfId="4" applyNumberFormat="1" applyFont="1" applyBorder="1" applyAlignment="1" applyProtection="1">
      <alignment horizontal="center"/>
    </xf>
    <xf numFmtId="4" fontId="10" fillId="0" borderId="6" xfId="4" applyNumberFormat="1" applyFont="1" applyBorder="1" applyAlignment="1" applyProtection="1">
      <alignment horizontal="center"/>
    </xf>
    <xf numFmtId="4" fontId="23" fillId="0" borderId="0" xfId="4" applyNumberFormat="1" applyFont="1" applyBorder="1" applyAlignment="1" applyProtection="1">
      <alignment horizontal="right"/>
    </xf>
    <xf numFmtId="49" fontId="10" fillId="0" borderId="0" xfId="3" applyNumberFormat="1" applyFont="1" applyAlignment="1">
      <alignment horizontal="center" vertical="top"/>
    </xf>
    <xf numFmtId="49" fontId="10" fillId="0" borderId="0" xfId="3" applyNumberFormat="1" applyFont="1" applyAlignment="1">
      <alignment horizontal="center" vertical="distributed"/>
    </xf>
    <xf numFmtId="0" fontId="11" fillId="0" borderId="0" xfId="3" applyFont="1" applyAlignment="1">
      <alignment horizontal="center"/>
    </xf>
    <xf numFmtId="4" fontId="13" fillId="0" borderId="0" xfId="4" applyNumberFormat="1" applyFont="1" applyBorder="1" applyAlignment="1" applyProtection="1">
      <alignment horizontal="right" indent="1"/>
    </xf>
    <xf numFmtId="165" fontId="8" fillId="0" borderId="0" xfId="3" applyNumberFormat="1" applyFont="1" applyAlignment="1">
      <alignment horizontal="center"/>
    </xf>
    <xf numFmtId="0" fontId="8" fillId="0" borderId="0" xfId="3" applyFont="1" applyAlignment="1">
      <alignment horizontal="center"/>
    </xf>
    <xf numFmtId="49" fontId="10" fillId="0" borderId="1" xfId="3" applyNumberFormat="1" applyFont="1" applyBorder="1" applyAlignment="1">
      <alignment horizontal="center" vertical="top"/>
    </xf>
    <xf numFmtId="49" fontId="10" fillId="0" borderId="1" xfId="3" applyNumberFormat="1" applyFont="1" applyBorder="1" applyAlignment="1">
      <alignment horizontal="left" vertical="distributed"/>
    </xf>
    <xf numFmtId="0" fontId="8" fillId="0" borderId="1" xfId="3" applyFont="1" applyBorder="1"/>
    <xf numFmtId="0" fontId="8" fillId="0" borderId="0" xfId="3" applyFont="1"/>
    <xf numFmtId="49" fontId="8" fillId="0" borderId="0" xfId="3" applyNumberFormat="1" applyFont="1"/>
    <xf numFmtId="166" fontId="8" fillId="0" borderId="0" xfId="4" applyNumberFormat="1" applyFont="1" applyAlignment="1" applyProtection="1">
      <alignment horizontal="right" indent="1"/>
    </xf>
    <xf numFmtId="49" fontId="11" fillId="0" borderId="0" xfId="3" applyNumberFormat="1" applyFont="1" applyAlignment="1">
      <alignment horizontal="center" vertical="top"/>
    </xf>
    <xf numFmtId="49" fontId="11" fillId="0" borderId="0" xfId="3" applyNumberFormat="1" applyFont="1" applyAlignment="1">
      <alignment vertical="distributed"/>
    </xf>
    <xf numFmtId="166" fontId="13" fillId="0" borderId="0" xfId="4" applyNumberFormat="1" applyFont="1" applyAlignment="1" applyProtection="1">
      <alignment horizontal="right" indent="1"/>
    </xf>
    <xf numFmtId="166" fontId="8" fillId="0" borderId="1" xfId="4" applyNumberFormat="1" applyFont="1" applyBorder="1" applyAlignment="1" applyProtection="1">
      <alignment horizontal="right" indent="1"/>
    </xf>
    <xf numFmtId="0" fontId="9" fillId="0" borderId="0" xfId="3" applyFont="1"/>
    <xf numFmtId="0" fontId="29" fillId="0" borderId="1" xfId="0" applyFont="1" applyBorder="1" applyAlignment="1">
      <alignment horizontal="left" vertical="center" wrapText="1"/>
    </xf>
    <xf numFmtId="9" fontId="8" fillId="0" borderId="1" xfId="3" applyNumberFormat="1" applyFont="1" applyBorder="1"/>
    <xf numFmtId="0" fontId="9" fillId="0" borderId="1" xfId="3" applyFont="1" applyBorder="1"/>
    <xf numFmtId="0" fontId="8" fillId="0" borderId="0" xfId="3" applyFont="1" applyAlignment="1">
      <alignment wrapText="1"/>
    </xf>
    <xf numFmtId="0" fontId="9" fillId="0" borderId="0" xfId="3" applyFont="1" applyAlignment="1">
      <alignment horizontal="right" vertical="center"/>
    </xf>
    <xf numFmtId="166" fontId="9" fillId="0" borderId="0" xfId="4" applyNumberFormat="1" applyFont="1" applyAlignment="1" applyProtection="1">
      <alignment horizontal="right" indent="1"/>
    </xf>
    <xf numFmtId="0" fontId="8" fillId="0" borderId="9" xfId="3" applyFont="1" applyBorder="1"/>
    <xf numFmtId="4" fontId="8" fillId="0" borderId="9" xfId="4" applyNumberFormat="1" applyFont="1" applyBorder="1" applyAlignment="1" applyProtection="1">
      <alignment horizontal="right" indent="1"/>
    </xf>
    <xf numFmtId="4" fontId="8" fillId="0" borderId="0" xfId="4" applyNumberFormat="1" applyFont="1" applyAlignment="1" applyProtection="1">
      <alignment horizontal="right" indent="1"/>
    </xf>
    <xf numFmtId="0" fontId="33" fillId="0" borderId="0" xfId="3" applyFont="1"/>
    <xf numFmtId="0" fontId="34" fillId="0" borderId="0" xfId="3" applyFont="1" applyAlignment="1">
      <alignment horizontal="right"/>
    </xf>
    <xf numFmtId="4" fontId="34" fillId="0" borderId="0" xfId="4" applyNumberFormat="1" applyFont="1" applyAlignment="1" applyProtection="1">
      <alignment horizontal="right" indent="1"/>
    </xf>
    <xf numFmtId="0" fontId="30" fillId="0" borderId="0" xfId="0" applyFont="1" applyAlignment="1">
      <alignment horizontal="left"/>
    </xf>
    <xf numFmtId="0" fontId="0" fillId="0" borderId="0" xfId="0" applyAlignment="1">
      <alignment horizontal="left"/>
    </xf>
    <xf numFmtId="49" fontId="14" fillId="0" borderId="0" xfId="3" applyNumberFormat="1" applyFont="1" applyAlignment="1">
      <alignment horizontal="center" vertical="top"/>
    </xf>
    <xf numFmtId="49" fontId="14" fillId="0" borderId="0" xfId="3" applyNumberFormat="1" applyFont="1" applyAlignment="1">
      <alignment horizontal="center" vertical="distributed"/>
    </xf>
    <xf numFmtId="0" fontId="15" fillId="0" borderId="0" xfId="3" applyFont="1" applyAlignment="1">
      <alignment horizontal="center"/>
    </xf>
    <xf numFmtId="0" fontId="16" fillId="0" borderId="0" xfId="3" applyFont="1" applyAlignment="1">
      <alignment horizontal="center"/>
    </xf>
    <xf numFmtId="165" fontId="17" fillId="0" borderId="0" xfId="3" applyNumberFormat="1" applyFont="1" applyAlignment="1">
      <alignment horizontal="center"/>
    </xf>
    <xf numFmtId="0" fontId="18" fillId="0" borderId="1" xfId="3" applyFont="1" applyBorder="1" applyAlignment="1">
      <alignment horizontal="center" vertical="top"/>
    </xf>
    <xf numFmtId="0" fontId="18" fillId="0" borderId="1" xfId="3" applyFont="1" applyBorder="1" applyAlignment="1">
      <alignment vertical="distributed"/>
    </xf>
    <xf numFmtId="0" fontId="17" fillId="0" borderId="1" xfId="3" applyFont="1" applyBorder="1" applyAlignment="1">
      <alignment horizontal="center"/>
    </xf>
    <xf numFmtId="4" fontId="17" fillId="0" borderId="1" xfId="3" applyNumberFormat="1" applyFont="1" applyBorder="1" applyAlignment="1">
      <alignment horizontal="right"/>
    </xf>
    <xf numFmtId="165" fontId="17" fillId="0" borderId="1" xfId="3" applyNumberFormat="1" applyFont="1" applyBorder="1" applyAlignment="1">
      <alignment horizontal="center"/>
    </xf>
    <xf numFmtId="0" fontId="17" fillId="0" borderId="0" xfId="3" applyFont="1" applyAlignment="1">
      <alignment horizontal="center" vertical="top"/>
    </xf>
    <xf numFmtId="0" fontId="17" fillId="0" borderId="0" xfId="3" applyFont="1" applyAlignment="1">
      <alignment vertical="distributed"/>
    </xf>
    <xf numFmtId="0" fontId="17" fillId="0" borderId="0" xfId="3" applyFont="1" applyAlignment="1">
      <alignment horizontal="center"/>
    </xf>
    <xf numFmtId="4" fontId="17" fillId="0" borderId="0" xfId="3" applyNumberFormat="1" applyFont="1" applyAlignment="1">
      <alignment horizontal="right"/>
    </xf>
    <xf numFmtId="49" fontId="17" fillId="0" borderId="0" xfId="3" applyNumberFormat="1" applyFont="1" applyAlignment="1">
      <alignment horizontal="center" vertical="top"/>
    </xf>
    <xf numFmtId="0" fontId="17" fillId="0" borderId="0" xfId="3" applyFont="1" applyAlignment="1">
      <alignment horizontal="justify" vertical="top" wrapText="1"/>
    </xf>
    <xf numFmtId="7" fontId="17" fillId="0" borderId="0" xfId="3" applyNumberFormat="1" applyFont="1" applyAlignment="1">
      <alignment horizontal="center"/>
    </xf>
    <xf numFmtId="0" fontId="17" fillId="0" borderId="1" xfId="3" applyFont="1" applyBorder="1" applyAlignment="1">
      <alignment horizontal="center" vertical="top"/>
    </xf>
    <xf numFmtId="0" fontId="17" fillId="0" borderId="1" xfId="3" applyFont="1" applyBorder="1" applyAlignment="1">
      <alignment vertical="distributed"/>
    </xf>
    <xf numFmtId="165" fontId="17" fillId="0" borderId="10" xfId="3" applyNumberFormat="1" applyFont="1" applyBorder="1" applyAlignment="1">
      <alignment horizontal="center"/>
    </xf>
    <xf numFmtId="0" fontId="18" fillId="0" borderId="0" xfId="3" applyFont="1" applyAlignment="1">
      <alignment vertical="distributed"/>
    </xf>
    <xf numFmtId="7" fontId="19" fillId="0" borderId="0" xfId="3" applyNumberFormat="1" applyFont="1" applyAlignment="1">
      <alignment horizontal="center"/>
    </xf>
    <xf numFmtId="0" fontId="17" fillId="0" borderId="9" xfId="3" applyFont="1" applyBorder="1" applyAlignment="1">
      <alignment horizontal="center" vertical="top"/>
    </xf>
    <xf numFmtId="0" fontId="17" fillId="0" borderId="9" xfId="3" applyFont="1" applyBorder="1" applyAlignment="1">
      <alignment vertical="distributed"/>
    </xf>
    <xf numFmtId="0" fontId="17" fillId="0" borderId="9" xfId="3" applyFont="1" applyBorder="1" applyAlignment="1">
      <alignment horizontal="center"/>
    </xf>
    <xf numFmtId="4" fontId="17" fillId="0" borderId="9" xfId="3" applyNumberFormat="1" applyFont="1" applyBorder="1" applyAlignment="1">
      <alignment horizontal="right"/>
    </xf>
    <xf numFmtId="165" fontId="17" fillId="0" borderId="9" xfId="3" applyNumberFormat="1" applyFont="1" applyBorder="1" applyAlignment="1">
      <alignment horizontal="center"/>
    </xf>
    <xf numFmtId="0" fontId="17" fillId="0" borderId="0" xfId="3" applyFont="1" applyAlignment="1">
      <alignment horizontal="left" vertical="distributed"/>
    </xf>
    <xf numFmtId="0" fontId="20" fillId="0" borderId="0" xfId="3" applyFont="1" applyAlignment="1">
      <alignment horizontal="center" vertical="top"/>
    </xf>
    <xf numFmtId="4" fontId="13" fillId="0" borderId="0" xfId="0" applyNumberFormat="1" applyFont="1" applyAlignment="1">
      <alignment horizontal="center" vertical="center"/>
    </xf>
    <xf numFmtId="4" fontId="8" fillId="0" borderId="0" xfId="3" applyNumberFormat="1" applyFont="1" applyAlignment="1">
      <alignment horizontal="right"/>
    </xf>
    <xf numFmtId="4" fontId="8" fillId="0" borderId="0" xfId="3" applyNumberFormat="1" applyFont="1" applyAlignment="1">
      <alignment horizontal="center"/>
    </xf>
    <xf numFmtId="0" fontId="17" fillId="0" borderId="10" xfId="3" applyFont="1" applyBorder="1" applyAlignment="1">
      <alignment horizontal="center" vertical="top"/>
    </xf>
    <xf numFmtId="0" fontId="17" fillId="0" borderId="10" xfId="3" applyFont="1" applyBorder="1" applyAlignment="1">
      <alignment vertical="distributed"/>
    </xf>
    <xf numFmtId="0" fontId="17" fillId="0" borderId="10" xfId="3" applyFont="1" applyBorder="1" applyAlignment="1">
      <alignment horizontal="center"/>
    </xf>
    <xf numFmtId="4" fontId="17" fillId="0" borderId="10" xfId="3" applyNumberFormat="1" applyFont="1" applyBorder="1" applyAlignment="1">
      <alignment horizontal="right"/>
    </xf>
    <xf numFmtId="0" fontId="17" fillId="0" borderId="0" xfId="3" applyFont="1" applyAlignment="1">
      <alignment vertical="distributed" wrapText="1"/>
    </xf>
    <xf numFmtId="4" fontId="13" fillId="0" borderId="0" xfId="0" applyNumberFormat="1" applyFont="1" applyAlignment="1">
      <alignment horizontal="center" vertical="center" wrapText="1"/>
    </xf>
    <xf numFmtId="4" fontId="21" fillId="0" borderId="0" xfId="0" applyNumberFormat="1" applyFont="1" applyAlignment="1">
      <alignment horizontal="center" vertical="center"/>
    </xf>
    <xf numFmtId="4" fontId="8" fillId="0" borderId="1" xfId="3" applyNumberFormat="1" applyFont="1" applyBorder="1" applyAlignment="1">
      <alignment horizontal="right"/>
    </xf>
    <xf numFmtId="0" fontId="13" fillId="0" borderId="0" xfId="6" applyAlignment="1">
      <alignment horizontal="left" vertical="top" wrapText="1"/>
    </xf>
    <xf numFmtId="4" fontId="13" fillId="0" borderId="0" xfId="0" applyNumberFormat="1" applyFont="1" applyAlignment="1">
      <alignment horizontal="center"/>
    </xf>
    <xf numFmtId="0" fontId="17" fillId="0" borderId="0" xfId="0" applyFont="1" applyAlignment="1">
      <alignment vertical="distributed"/>
    </xf>
    <xf numFmtId="0" fontId="17" fillId="0" borderId="0" xfId="0" applyFont="1" applyAlignment="1">
      <alignment vertical="top" wrapText="1"/>
    </xf>
    <xf numFmtId="0" fontId="17" fillId="0" borderId="0" xfId="0" applyFont="1" applyAlignment="1">
      <alignment vertical="distributed" wrapText="1"/>
    </xf>
    <xf numFmtId="0" fontId="17" fillId="0" borderId="0" xfId="0" applyFont="1" applyAlignment="1">
      <alignment horizontal="justify" wrapText="1"/>
    </xf>
    <xf numFmtId="0" fontId="13" fillId="0" borderId="0" xfId="0" quotePrefix="1" applyFont="1" applyAlignment="1">
      <alignment vertical="top" wrapText="1"/>
    </xf>
    <xf numFmtId="49" fontId="13" fillId="0" borderId="0" xfId="0" quotePrefix="1" applyNumberFormat="1" applyFont="1" applyAlignment="1">
      <alignment vertical="top" wrapText="1"/>
    </xf>
    <xf numFmtId="0" fontId="13" fillId="0" borderId="0" xfId="0" applyFont="1" applyAlignment="1">
      <alignment vertical="top" wrapText="1"/>
    </xf>
    <xf numFmtId="0" fontId="17" fillId="0" borderId="0" xfId="0" applyFont="1" applyAlignment="1">
      <alignment horizontal="center"/>
    </xf>
    <xf numFmtId="4" fontId="17" fillId="0" borderId="0" xfId="0" applyNumberFormat="1" applyFont="1" applyAlignment="1">
      <alignment horizontal="center"/>
    </xf>
    <xf numFmtId="7" fontId="17" fillId="0" borderId="0" xfId="0" applyNumberFormat="1" applyFont="1" applyAlignment="1">
      <alignment horizontal="center"/>
    </xf>
    <xf numFmtId="165" fontId="17" fillId="0" borderId="0" xfId="0" applyNumberFormat="1" applyFont="1" applyAlignment="1">
      <alignment horizontal="center"/>
    </xf>
    <xf numFmtId="0" fontId="17" fillId="0" borderId="11" xfId="0" applyFont="1" applyBorder="1" applyAlignment="1">
      <alignment vertical="top" wrapText="1"/>
    </xf>
    <xf numFmtId="0" fontId="17" fillId="0" borderId="11" xfId="0" applyFont="1" applyBorder="1" applyAlignment="1">
      <alignment horizontal="center"/>
    </xf>
    <xf numFmtId="4" fontId="17" fillId="0" borderId="11" xfId="0" applyNumberFormat="1" applyFont="1" applyBorder="1" applyAlignment="1">
      <alignment horizontal="center"/>
    </xf>
    <xf numFmtId="165" fontId="17" fillId="0" borderId="11" xfId="0" applyNumberFormat="1" applyFont="1" applyBorder="1" applyAlignment="1">
      <alignment horizontal="center"/>
    </xf>
    <xf numFmtId="0" fontId="17" fillId="0" borderId="0" xfId="3" applyFont="1" applyAlignment="1">
      <alignment vertical="top" wrapText="1"/>
    </xf>
    <xf numFmtId="0" fontId="32" fillId="0" borderId="0" xfId="0" applyFont="1"/>
    <xf numFmtId="0" fontId="8" fillId="0" borderId="0" xfId="3" applyFont="1" applyAlignment="1">
      <alignment vertical="distributed" wrapText="1"/>
    </xf>
    <xf numFmtId="0" fontId="17" fillId="0" borderId="0" xfId="0" applyFont="1" applyAlignment="1">
      <alignment vertical="top"/>
    </xf>
    <xf numFmtId="4" fontId="13" fillId="0" borderId="0" xfId="0" applyNumberFormat="1" applyFont="1" applyAlignment="1">
      <alignment horizontal="center" wrapText="1"/>
    </xf>
    <xf numFmtId="0" fontId="17" fillId="0" borderId="0" xfId="0" applyFont="1" applyAlignment="1">
      <alignment horizontal="justify" vertical="top"/>
    </xf>
    <xf numFmtId="0" fontId="13" fillId="0" borderId="0" xfId="1" applyFont="1" applyAlignment="1">
      <alignment vertical="top" wrapText="1"/>
    </xf>
    <xf numFmtId="0" fontId="13" fillId="0" borderId="0" xfId="3" applyFont="1" applyAlignment="1">
      <alignment horizontal="center"/>
    </xf>
    <xf numFmtId="49" fontId="13" fillId="0" borderId="0" xfId="1" applyNumberFormat="1" applyFont="1" applyAlignment="1">
      <alignment vertical="distributed" wrapText="1"/>
    </xf>
    <xf numFmtId="0" fontId="13" fillId="0" borderId="0" xfId="3" applyFont="1" applyAlignment="1">
      <alignment horizontal="justify" vertical="top"/>
    </xf>
    <xf numFmtId="49" fontId="23" fillId="0" borderId="0" xfId="3" applyNumberFormat="1" applyFont="1" applyAlignment="1">
      <alignment horizontal="center" vertical="top"/>
    </xf>
    <xf numFmtId="49" fontId="23" fillId="0" borderId="0" xfId="3" applyNumberFormat="1" applyFont="1" applyAlignment="1">
      <alignment horizontal="center" vertical="distributed"/>
    </xf>
    <xf numFmtId="0" fontId="24" fillId="0" borderId="0" xfId="3" applyFont="1" applyAlignment="1">
      <alignment horizontal="center"/>
    </xf>
    <xf numFmtId="0" fontId="25" fillId="0" borderId="0" xfId="3" applyFont="1" applyAlignment="1">
      <alignment horizontal="center"/>
    </xf>
    <xf numFmtId="4" fontId="26" fillId="0" borderId="0" xfId="3" applyNumberFormat="1" applyFont="1" applyAlignment="1">
      <alignment horizontal="center"/>
    </xf>
    <xf numFmtId="0" fontId="8" fillId="0" borderId="1" xfId="3" applyFont="1" applyBorder="1" applyAlignment="1">
      <alignment horizontal="center"/>
    </xf>
    <xf numFmtId="4" fontId="8" fillId="0" borderId="1" xfId="3" applyNumberFormat="1" applyFont="1" applyBorder="1" applyAlignment="1">
      <alignment horizontal="center"/>
    </xf>
    <xf numFmtId="49" fontId="10" fillId="0" borderId="0" xfId="3" applyNumberFormat="1" applyFont="1" applyAlignment="1">
      <alignment horizontal="left" vertical="distributed"/>
    </xf>
    <xf numFmtId="0" fontId="8" fillId="0" borderId="0" xfId="3" applyFont="1" applyAlignment="1">
      <alignment horizontal="justify" vertical="top"/>
    </xf>
    <xf numFmtId="49" fontId="10" fillId="0" borderId="0" xfId="3" applyNumberFormat="1" applyFont="1" applyAlignment="1">
      <alignment horizontal="left" vertical="top"/>
    </xf>
    <xf numFmtId="0" fontId="8" fillId="0" borderId="0" xfId="3" applyFont="1" applyAlignment="1">
      <alignment vertical="top" wrapText="1"/>
    </xf>
    <xf numFmtId="0" fontId="8" fillId="0" borderId="0" xfId="3" applyFont="1" applyAlignment="1">
      <alignment vertical="top"/>
    </xf>
    <xf numFmtId="49" fontId="14" fillId="0" borderId="0" xfId="0" applyNumberFormat="1" applyFont="1" applyAlignment="1">
      <alignment horizontal="left" vertical="top"/>
    </xf>
    <xf numFmtId="0" fontId="26" fillId="0" borderId="0" xfId="3" applyFont="1" applyAlignment="1">
      <alignment horizontal="center" vertical="top"/>
    </xf>
    <xf numFmtId="0" fontId="35" fillId="0" borderId="0" xfId="8" applyFont="1" applyAlignment="1">
      <alignment vertical="top" wrapText="1"/>
    </xf>
    <xf numFmtId="0" fontId="35" fillId="0" borderId="0" xfId="8" applyFont="1" applyAlignment="1">
      <alignment horizontal="center"/>
    </xf>
    <xf numFmtId="0" fontId="13" fillId="0" borderId="0" xfId="6" applyAlignment="1">
      <alignment horizontal="center" wrapText="1"/>
    </xf>
    <xf numFmtId="1" fontId="13" fillId="0" borderId="0" xfId="9" applyNumberFormat="1" applyAlignment="1">
      <alignment horizontal="center"/>
    </xf>
    <xf numFmtId="0" fontId="35" fillId="0" borderId="0" xfId="8" applyFont="1" applyAlignment="1">
      <alignment horizontal="center" vertical="top"/>
    </xf>
    <xf numFmtId="0" fontId="36" fillId="0" borderId="0" xfId="8" applyFont="1" applyAlignment="1">
      <alignment horizontal="center" vertical="top"/>
    </xf>
    <xf numFmtId="0" fontId="36" fillId="0" borderId="0" xfId="8" applyFont="1" applyAlignment="1">
      <alignment horizontal="center"/>
    </xf>
    <xf numFmtId="0" fontId="36" fillId="0" borderId="0" xfId="8" applyFont="1" applyAlignment="1">
      <alignment vertical="top" wrapText="1"/>
    </xf>
    <xf numFmtId="0" fontId="21" fillId="0" borderId="0" xfId="8" applyFont="1" applyAlignment="1">
      <alignment horizontal="center"/>
    </xf>
    <xf numFmtId="3" fontId="21" fillId="0" borderId="0" xfId="8" applyNumberFormat="1" applyFont="1" applyAlignment="1">
      <alignment horizontal="center"/>
    </xf>
    <xf numFmtId="0" fontId="36" fillId="0" borderId="0" xfId="8" applyFont="1" applyAlignment="1">
      <alignment vertical="center" wrapText="1"/>
    </xf>
    <xf numFmtId="0" fontId="36" fillId="0" borderId="0" xfId="8" applyFont="1" applyAlignment="1">
      <alignment horizontal="center" vertical="center"/>
    </xf>
    <xf numFmtId="0" fontId="37" fillId="0" borderId="0" xfId="8" applyFont="1" applyAlignment="1">
      <alignment vertical="top" wrapText="1"/>
    </xf>
    <xf numFmtId="0" fontId="0" fillId="0" borderId="0" xfId="0" applyProtection="1">
      <protection locked="0"/>
    </xf>
    <xf numFmtId="0" fontId="8" fillId="0" borderId="11" xfId="3" applyFont="1" applyBorder="1" applyAlignment="1">
      <alignment horizontal="center" vertical="top"/>
    </xf>
    <xf numFmtId="0" fontId="9" fillId="0" borderId="11" xfId="3" applyFont="1" applyBorder="1" applyAlignment="1">
      <alignment vertical="distributed"/>
    </xf>
    <xf numFmtId="0" fontId="8" fillId="0" borderId="11" xfId="3" applyFont="1" applyBorder="1" applyAlignment="1">
      <alignment horizontal="center"/>
    </xf>
    <xf numFmtId="4" fontId="8" fillId="0" borderId="11" xfId="3" applyNumberFormat="1" applyFont="1" applyBorder="1" applyAlignment="1">
      <alignment horizontal="right"/>
    </xf>
    <xf numFmtId="166" fontId="3" fillId="0" borderId="11" xfId="3" applyNumberFormat="1" applyFont="1" applyBorder="1" applyAlignment="1">
      <alignment horizontal="center"/>
    </xf>
    <xf numFmtId="49" fontId="11" fillId="0" borderId="11" xfId="3" applyNumberFormat="1" applyFont="1" applyBorder="1" applyAlignment="1">
      <alignment horizontal="center" vertical="top"/>
    </xf>
    <xf numFmtId="0" fontId="35" fillId="0" borderId="11" xfId="8" applyFont="1" applyBorder="1" applyAlignment="1">
      <alignment vertical="top" wrapText="1"/>
    </xf>
    <xf numFmtId="0" fontId="35" fillId="0" borderId="11" xfId="8" applyFont="1" applyBorder="1" applyAlignment="1">
      <alignment horizontal="center"/>
    </xf>
    <xf numFmtId="0" fontId="0" fillId="0" borderId="11" xfId="0" applyBorder="1" applyProtection="1">
      <protection locked="0"/>
    </xf>
    <xf numFmtId="7" fontId="17" fillId="0" borderId="11" xfId="0" applyNumberFormat="1" applyFont="1" applyBorder="1" applyAlignment="1">
      <alignment horizontal="center"/>
    </xf>
    <xf numFmtId="49" fontId="27" fillId="3" borderId="10" xfId="3" applyNumberFormat="1" applyFont="1" applyFill="1" applyBorder="1" applyAlignment="1">
      <alignment horizontal="center" vertical="center"/>
    </xf>
    <xf numFmtId="0" fontId="28" fillId="3" borderId="10" xfId="0" applyFont="1" applyFill="1" applyBorder="1" applyAlignment="1">
      <alignment horizontal="center" vertical="center"/>
    </xf>
    <xf numFmtId="0" fontId="31" fillId="0" borderId="0" xfId="3" applyFont="1" applyAlignment="1">
      <alignment wrapText="1"/>
    </xf>
    <xf numFmtId="0" fontId="31" fillId="0" borderId="0" xfId="0" applyFont="1" applyAlignment="1">
      <alignment wrapText="1"/>
    </xf>
    <xf numFmtId="49" fontId="10" fillId="0" borderId="1" xfId="3" applyNumberFormat="1" applyFont="1" applyBorder="1" applyAlignment="1">
      <alignment horizontal="left" vertical="distributed"/>
    </xf>
    <xf numFmtId="0" fontId="8" fillId="0" borderId="1" xfId="3" applyFont="1" applyBorder="1"/>
    <xf numFmtId="49" fontId="10" fillId="0" borderId="3" xfId="3" applyNumberFormat="1" applyFont="1" applyBorder="1" applyAlignment="1">
      <alignment horizontal="center" vertical="center"/>
    </xf>
    <xf numFmtId="0" fontId="8" fillId="0" borderId="6" xfId="3" applyFont="1" applyBorder="1" applyAlignment="1">
      <alignment horizontal="center" vertical="center"/>
    </xf>
    <xf numFmtId="0" fontId="11" fillId="0" borderId="3" xfId="3" applyFont="1" applyBorder="1" applyAlignment="1">
      <alignment horizontal="center"/>
    </xf>
    <xf numFmtId="0" fontId="8" fillId="0" borderId="6" xfId="3" applyFont="1" applyBorder="1" applyAlignment="1">
      <alignment horizontal="center"/>
    </xf>
    <xf numFmtId="4" fontId="10" fillId="0" borderId="4" xfId="4" applyNumberFormat="1" applyFont="1" applyBorder="1" applyAlignment="1" applyProtection="1">
      <alignment horizontal="center" vertical="center"/>
    </xf>
    <xf numFmtId="4" fontId="10" fillId="0" borderId="5" xfId="4" applyNumberFormat="1" applyFont="1" applyBorder="1" applyAlignment="1" applyProtection="1">
      <alignment horizontal="center" vertical="center"/>
    </xf>
    <xf numFmtId="4" fontId="10" fillId="0" borderId="7" xfId="4" applyNumberFormat="1" applyFont="1" applyBorder="1" applyAlignment="1" applyProtection="1">
      <alignment horizontal="center" vertical="center"/>
    </xf>
    <xf numFmtId="4" fontId="10" fillId="0" borderId="8" xfId="4" applyNumberFormat="1" applyFont="1" applyBorder="1" applyAlignment="1" applyProtection="1">
      <alignment horizontal="center" vertical="center"/>
    </xf>
    <xf numFmtId="49" fontId="10" fillId="0" borderId="0" xfId="3" applyNumberFormat="1" applyFont="1" applyAlignment="1">
      <alignment horizontal="center" vertical="top"/>
    </xf>
    <xf numFmtId="0" fontId="8" fillId="0" borderId="0" xfId="3" applyFont="1" applyAlignment="1">
      <alignment horizontal="center"/>
    </xf>
    <xf numFmtId="49" fontId="14" fillId="0" borderId="3" xfId="3" applyNumberFormat="1" applyFont="1" applyBorder="1" applyAlignment="1">
      <alignment horizontal="center" vertical="top"/>
    </xf>
    <xf numFmtId="0" fontId="17" fillId="0" borderId="6" xfId="3" applyFont="1" applyBorder="1" applyAlignment="1">
      <alignment horizontal="center" vertical="top"/>
    </xf>
    <xf numFmtId="49" fontId="14" fillId="0" borderId="3" xfId="3" applyNumberFormat="1" applyFont="1" applyBorder="1" applyAlignment="1">
      <alignment horizontal="center" vertical="center"/>
    </xf>
    <xf numFmtId="0" fontId="17" fillId="0" borderId="6" xfId="3" applyFont="1" applyBorder="1" applyAlignment="1">
      <alignment horizontal="center" vertical="center"/>
    </xf>
    <xf numFmtId="0" fontId="15" fillId="0" borderId="3" xfId="3" applyFont="1" applyBorder="1" applyAlignment="1">
      <alignment horizontal="center"/>
    </xf>
    <xf numFmtId="0" fontId="17" fillId="0" borderId="6" xfId="3" applyFont="1" applyBorder="1" applyAlignment="1">
      <alignment horizontal="center"/>
    </xf>
    <xf numFmtId="0" fontId="16" fillId="0" borderId="3" xfId="3" applyFont="1" applyBorder="1" applyAlignment="1">
      <alignment horizontal="center"/>
    </xf>
    <xf numFmtId="0" fontId="30" fillId="0" borderId="0" xfId="0" applyFont="1" applyAlignment="1">
      <alignment wrapText="1"/>
    </xf>
    <xf numFmtId="0" fontId="0" fillId="0" borderId="0" xfId="0" applyAlignment="1">
      <alignment wrapText="1"/>
    </xf>
    <xf numFmtId="49" fontId="10" fillId="0" borderId="3" xfId="3" applyNumberFormat="1" applyFont="1" applyBorder="1" applyAlignment="1">
      <alignment horizontal="center" vertical="top"/>
    </xf>
    <xf numFmtId="0" fontId="8" fillId="0" borderId="6" xfId="3" applyFont="1" applyBorder="1" applyAlignment="1">
      <alignment horizontal="center" vertical="top"/>
    </xf>
    <xf numFmtId="0" fontId="13" fillId="0" borderId="3" xfId="3" applyFont="1" applyBorder="1" applyAlignment="1">
      <alignment horizontal="center"/>
    </xf>
  </cellXfs>
  <cellStyles count="10">
    <cellStyle name="Navadno" xfId="0" builtinId="0"/>
    <cellStyle name="Navadno 2" xfId="7" xr:uid="{24485A2C-0163-458B-8962-1D6DD3BDA95C}"/>
    <cellStyle name="Navadno 3" xfId="8" xr:uid="{578907C5-A4FD-467C-8160-709878B242AB}"/>
    <cellStyle name="Navadno 31" xfId="1" xr:uid="{675C0681-2DB7-4B7C-960B-4A3C7827B1F5}"/>
    <cellStyle name="Navadno 5" xfId="3" xr:uid="{A557E358-23EA-44DE-A2FE-458284444F49}"/>
    <cellStyle name="Navadno 6 2" xfId="5" xr:uid="{B7452603-D1BD-419C-A7CF-055B47E01354}"/>
    <cellStyle name="Navadno_KALAMAR-PSO GREGORČIČEVA MS-16.11.04 2" xfId="9" xr:uid="{B851A536-2BB1-438D-8E7B-51FC4E02735A}"/>
    <cellStyle name="Navadno_KALAMAR-PSO GREGORČIČEVA MS-16.11.04 3 2" xfId="6" xr:uid="{18C43604-2E78-4FF3-BE5B-53A99A61DFCA}"/>
    <cellStyle name="Normal 4" xfId="2" xr:uid="{5F0A4953-09AA-4826-92D4-E31AF53BA8A7}"/>
    <cellStyle name="Vejica 2" xfId="4" xr:uid="{9D728F9E-D42D-40F2-B617-B373EA180D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19B0D-8B4A-4541-A1B8-E87D87AB0BD2}">
  <dimension ref="A1:B57"/>
  <sheetViews>
    <sheetView workbookViewId="0">
      <selection activeCell="B7" sqref="B7"/>
    </sheetView>
  </sheetViews>
  <sheetFormatPr defaultRowHeight="14.4" x14ac:dyDescent="0.3"/>
  <cols>
    <col min="1" max="1" width="6.6640625" customWidth="1"/>
    <col min="2" max="2" width="42.44140625" customWidth="1"/>
  </cols>
  <sheetData>
    <row r="1" spans="1:2" x14ac:dyDescent="0.3">
      <c r="A1" s="1"/>
      <c r="B1" s="2" t="s">
        <v>0</v>
      </c>
    </row>
    <row r="2" spans="1:2" x14ac:dyDescent="0.3">
      <c r="A2" s="3"/>
      <c r="B2" s="4"/>
    </row>
    <row r="3" spans="1:2" ht="62.4" customHeight="1" x14ac:dyDescent="0.3">
      <c r="A3" s="5"/>
      <c r="B3" s="6" t="s">
        <v>1</v>
      </c>
    </row>
    <row r="4" spans="1:2" x14ac:dyDescent="0.3">
      <c r="A4" s="5"/>
      <c r="B4" s="6"/>
    </row>
    <row r="5" spans="1:2" ht="169.2" customHeight="1" x14ac:dyDescent="0.3">
      <c r="A5" s="7" t="s">
        <v>2</v>
      </c>
      <c r="B5" s="6" t="s">
        <v>3</v>
      </c>
    </row>
    <row r="6" spans="1:2" x14ac:dyDescent="0.3">
      <c r="A6" s="7"/>
      <c r="B6" s="6"/>
    </row>
    <row r="7" spans="1:2" ht="78.599999999999994" customHeight="1" x14ac:dyDescent="0.3">
      <c r="A7" s="7" t="s">
        <v>4</v>
      </c>
      <c r="B7" s="6" t="s">
        <v>298</v>
      </c>
    </row>
    <row r="8" spans="1:2" x14ac:dyDescent="0.3">
      <c r="A8" s="7"/>
      <c r="B8" s="6"/>
    </row>
    <row r="9" spans="1:2" ht="92.4" customHeight="1" x14ac:dyDescent="0.3">
      <c r="A9" s="7" t="s">
        <v>5</v>
      </c>
      <c r="B9" s="8" t="s">
        <v>299</v>
      </c>
    </row>
    <row r="10" spans="1:2" x14ac:dyDescent="0.3">
      <c r="A10" s="7"/>
      <c r="B10" s="6"/>
    </row>
    <row r="11" spans="1:2" ht="57.6" customHeight="1" x14ac:dyDescent="0.3">
      <c r="A11" s="7" t="s">
        <v>6</v>
      </c>
      <c r="B11" s="6" t="s">
        <v>7</v>
      </c>
    </row>
    <row r="12" spans="1:2" x14ac:dyDescent="0.3">
      <c r="A12" s="7"/>
      <c r="B12" s="6"/>
    </row>
    <row r="13" spans="1:2" ht="106.2" customHeight="1" x14ac:dyDescent="0.3">
      <c r="A13" s="7" t="s">
        <v>8</v>
      </c>
      <c r="B13" s="6" t="s">
        <v>9</v>
      </c>
    </row>
    <row r="14" spans="1:2" x14ac:dyDescent="0.3">
      <c r="A14" s="7"/>
      <c r="B14" s="6"/>
    </row>
    <row r="15" spans="1:2" ht="52.95" customHeight="1" x14ac:dyDescent="0.3">
      <c r="A15" s="7" t="s">
        <v>10</v>
      </c>
      <c r="B15" s="6" t="s">
        <v>11</v>
      </c>
    </row>
    <row r="16" spans="1:2" x14ac:dyDescent="0.3">
      <c r="A16" s="7"/>
      <c r="B16" s="6"/>
    </row>
    <row r="17" spans="1:2" ht="30.6" customHeight="1" x14ac:dyDescent="0.3">
      <c r="A17" s="7" t="s">
        <v>12</v>
      </c>
      <c r="B17" s="6" t="s">
        <v>13</v>
      </c>
    </row>
    <row r="18" spans="1:2" x14ac:dyDescent="0.3">
      <c r="A18" s="7"/>
      <c r="B18" s="6"/>
    </row>
    <row r="19" spans="1:2" ht="34.950000000000003" customHeight="1" x14ac:dyDescent="0.3">
      <c r="A19" s="7" t="s">
        <v>14</v>
      </c>
      <c r="B19" s="6" t="s">
        <v>15</v>
      </c>
    </row>
    <row r="20" spans="1:2" ht="28.2" customHeight="1" x14ac:dyDescent="0.3">
      <c r="A20" s="7"/>
      <c r="B20" s="6" t="s">
        <v>16</v>
      </c>
    </row>
    <row r="21" spans="1:2" x14ac:dyDescent="0.3">
      <c r="A21" s="7"/>
      <c r="B21" s="6" t="s">
        <v>17</v>
      </c>
    </row>
    <row r="22" spans="1:2" x14ac:dyDescent="0.3">
      <c r="A22" s="7"/>
      <c r="B22" s="6"/>
    </row>
    <row r="23" spans="1:2" x14ac:dyDescent="0.3">
      <c r="A23" s="7" t="s">
        <v>18</v>
      </c>
      <c r="B23" s="6" t="s">
        <v>19</v>
      </c>
    </row>
    <row r="24" spans="1:2" x14ac:dyDescent="0.3">
      <c r="A24" s="7"/>
      <c r="B24" s="6" t="s">
        <v>20</v>
      </c>
    </row>
    <row r="25" spans="1:2" x14ac:dyDescent="0.3">
      <c r="A25" s="7"/>
      <c r="B25" s="6" t="s">
        <v>21</v>
      </c>
    </row>
    <row r="26" spans="1:2" x14ac:dyDescent="0.3">
      <c r="A26" s="7"/>
      <c r="B26" s="6" t="s">
        <v>22</v>
      </c>
    </row>
    <row r="27" spans="1:2" x14ac:dyDescent="0.3">
      <c r="A27" s="7"/>
      <c r="B27" s="6" t="s">
        <v>23</v>
      </c>
    </row>
    <row r="28" spans="1:2" x14ac:dyDescent="0.3">
      <c r="A28" s="7"/>
      <c r="B28" s="6" t="s">
        <v>24</v>
      </c>
    </row>
    <row r="29" spans="1:2" x14ac:dyDescent="0.3">
      <c r="A29" s="7"/>
      <c r="B29" s="6" t="s">
        <v>25</v>
      </c>
    </row>
    <row r="30" spans="1:2" x14ac:dyDescent="0.3">
      <c r="A30" s="7"/>
      <c r="B30" s="6" t="s">
        <v>26</v>
      </c>
    </row>
    <row r="31" spans="1:2" x14ac:dyDescent="0.3">
      <c r="A31" s="7"/>
      <c r="B31" s="6"/>
    </row>
    <row r="32" spans="1:2" ht="26.4" x14ac:dyDescent="0.3">
      <c r="A32" s="7" t="s">
        <v>27</v>
      </c>
      <c r="B32" s="6" t="s">
        <v>28</v>
      </c>
    </row>
    <row r="33" spans="1:2" x14ac:dyDescent="0.3">
      <c r="A33" s="7"/>
      <c r="B33" s="6" t="s">
        <v>29</v>
      </c>
    </row>
    <row r="34" spans="1:2" x14ac:dyDescent="0.3">
      <c r="A34" s="7"/>
      <c r="B34" s="6" t="s">
        <v>30</v>
      </c>
    </row>
    <row r="35" spans="1:2" x14ac:dyDescent="0.3">
      <c r="A35" s="7"/>
      <c r="B35" s="6" t="s">
        <v>31</v>
      </c>
    </row>
    <row r="36" spans="1:2" ht="26.4" x14ac:dyDescent="0.3">
      <c r="A36" s="7"/>
      <c r="B36" s="6" t="s">
        <v>32</v>
      </c>
    </row>
    <row r="37" spans="1:2" ht="26.4" x14ac:dyDescent="0.3">
      <c r="A37" s="7"/>
      <c r="B37" s="6" t="s">
        <v>33</v>
      </c>
    </row>
    <row r="38" spans="1:2" x14ac:dyDescent="0.3">
      <c r="A38" s="7"/>
      <c r="B38" s="6" t="s">
        <v>34</v>
      </c>
    </row>
    <row r="39" spans="1:2" x14ac:dyDescent="0.3">
      <c r="A39" s="7"/>
      <c r="B39" s="6" t="s">
        <v>35</v>
      </c>
    </row>
    <row r="40" spans="1:2" x14ac:dyDescent="0.3">
      <c r="A40" s="7"/>
      <c r="B40" s="6"/>
    </row>
    <row r="41" spans="1:2" ht="26.4" x14ac:dyDescent="0.3">
      <c r="A41" s="7" t="s">
        <v>36</v>
      </c>
      <c r="B41" s="6" t="s">
        <v>37</v>
      </c>
    </row>
    <row r="42" spans="1:2" x14ac:dyDescent="0.3">
      <c r="A42" s="7"/>
      <c r="B42" s="6" t="s">
        <v>38</v>
      </c>
    </row>
    <row r="43" spans="1:2" ht="26.4" x14ac:dyDescent="0.3">
      <c r="A43" s="7"/>
      <c r="B43" s="6" t="s">
        <v>39</v>
      </c>
    </row>
    <row r="44" spans="1:2" ht="26.4" x14ac:dyDescent="0.3">
      <c r="A44" s="7"/>
      <c r="B44" s="6" t="s">
        <v>40</v>
      </c>
    </row>
    <row r="45" spans="1:2" ht="26.4" x14ac:dyDescent="0.3">
      <c r="A45" s="7"/>
      <c r="B45" s="6" t="s">
        <v>41</v>
      </c>
    </row>
    <row r="46" spans="1:2" x14ac:dyDescent="0.3">
      <c r="A46" s="7"/>
      <c r="B46" s="6" t="s">
        <v>42</v>
      </c>
    </row>
    <row r="47" spans="1:2" x14ac:dyDescent="0.3">
      <c r="A47" s="7"/>
      <c r="B47" s="6"/>
    </row>
    <row r="48" spans="1:2" ht="26.4" x14ac:dyDescent="0.3">
      <c r="A48" s="7" t="s">
        <v>43</v>
      </c>
      <c r="B48" s="6" t="s">
        <v>44</v>
      </c>
    </row>
    <row r="49" spans="1:2" ht="26.4" x14ac:dyDescent="0.3">
      <c r="A49" s="7"/>
      <c r="B49" s="6" t="s">
        <v>264</v>
      </c>
    </row>
    <row r="50" spans="1:2" ht="26.4" x14ac:dyDescent="0.3">
      <c r="A50" s="7"/>
      <c r="B50" s="6" t="s">
        <v>45</v>
      </c>
    </row>
    <row r="51" spans="1:2" x14ac:dyDescent="0.3">
      <c r="A51" s="7"/>
      <c r="B51" s="6"/>
    </row>
    <row r="52" spans="1:2" ht="26.4" x14ac:dyDescent="0.3">
      <c r="A52" s="7" t="s">
        <v>46</v>
      </c>
      <c r="B52" s="6" t="s">
        <v>47</v>
      </c>
    </row>
    <row r="53" spans="1:2" ht="26.4" x14ac:dyDescent="0.3">
      <c r="A53" s="7"/>
      <c r="B53" s="6" t="s">
        <v>48</v>
      </c>
    </row>
    <row r="54" spans="1:2" x14ac:dyDescent="0.3">
      <c r="A54" s="7"/>
      <c r="B54" s="6" t="s">
        <v>49</v>
      </c>
    </row>
    <row r="55" spans="1:2" x14ac:dyDescent="0.3">
      <c r="A55" s="7"/>
      <c r="B55" s="6"/>
    </row>
    <row r="56" spans="1:2" x14ac:dyDescent="0.3">
      <c r="A56" s="7"/>
      <c r="B56" s="6"/>
    </row>
    <row r="57" spans="1:2" ht="15" thickBot="1" x14ac:dyDescent="0.35">
      <c r="A57" s="9"/>
      <c r="B57" s="10" t="s">
        <v>0</v>
      </c>
    </row>
  </sheetData>
  <sheetProtection algorithmName="SHA-512" hashValue="lPk2TVB53BBiW0KMal37qPySNox+N6RGi4VWbYxsgFMrdv8XBEVcWlO3DFRbxSUVbvsUx+0IZaxB+afXJYj61w==" saltValue="vQuaiiK08NW4o7ymQt/Asg=="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1C08-5F92-4B33-A88F-6C5761E5B167}">
  <dimension ref="A1:N29"/>
  <sheetViews>
    <sheetView zoomScale="85" zoomScaleNormal="85" workbookViewId="0">
      <selection activeCell="H8" sqref="H8"/>
    </sheetView>
  </sheetViews>
  <sheetFormatPr defaultRowHeight="14.4" x14ac:dyDescent="0.3"/>
  <cols>
    <col min="2" max="2" width="28.44140625" customWidth="1"/>
    <col min="4" max="4" width="23.5546875" customWidth="1"/>
    <col min="5" max="5" width="6.44140625" customWidth="1"/>
  </cols>
  <sheetData>
    <row r="1" spans="1:5" x14ac:dyDescent="0.3">
      <c r="A1" s="170" t="s">
        <v>50</v>
      </c>
      <c r="B1" s="170" t="s">
        <v>51</v>
      </c>
      <c r="C1" s="172"/>
      <c r="D1" s="174" t="s">
        <v>52</v>
      </c>
      <c r="E1" s="175"/>
    </row>
    <row r="2" spans="1:5" x14ac:dyDescent="0.3">
      <c r="A2" s="171"/>
      <c r="B2" s="171"/>
      <c r="C2" s="173"/>
      <c r="D2" s="176"/>
      <c r="E2" s="177"/>
    </row>
    <row r="3" spans="1:5" x14ac:dyDescent="0.3">
      <c r="A3" s="28"/>
      <c r="B3" s="29"/>
      <c r="C3" s="30"/>
      <c r="D3" s="31"/>
      <c r="E3" s="32"/>
    </row>
    <row r="4" spans="1:5" x14ac:dyDescent="0.3">
      <c r="A4" s="178" t="s">
        <v>53</v>
      </c>
      <c r="B4" s="179"/>
      <c r="C4" s="179"/>
      <c r="D4" s="179"/>
      <c r="E4" s="179"/>
    </row>
    <row r="5" spans="1:5" x14ac:dyDescent="0.3">
      <c r="A5" s="178" t="s">
        <v>297</v>
      </c>
      <c r="B5" s="179"/>
      <c r="C5" s="179"/>
      <c r="D5" s="179"/>
      <c r="E5" s="179"/>
    </row>
    <row r="6" spans="1:5" x14ac:dyDescent="0.3">
      <c r="A6" s="34"/>
      <c r="B6" s="168"/>
      <c r="C6" s="169"/>
      <c r="D6" s="169"/>
      <c r="E6" s="169"/>
    </row>
    <row r="7" spans="1:5" ht="15.6" x14ac:dyDescent="0.3">
      <c r="A7" s="164" t="s">
        <v>265</v>
      </c>
      <c r="B7" s="165"/>
      <c r="C7" s="165"/>
      <c r="D7" s="165"/>
      <c r="E7" s="165"/>
    </row>
    <row r="8" spans="1:5" x14ac:dyDescent="0.3">
      <c r="A8" s="37" t="s">
        <v>54</v>
      </c>
      <c r="B8" s="38" t="s">
        <v>55</v>
      </c>
      <c r="C8" s="37"/>
      <c r="D8" s="39">
        <f>'1_DEMONTAŽE'!$F$9</f>
        <v>0</v>
      </c>
      <c r="E8" s="37"/>
    </row>
    <row r="9" spans="1:5" x14ac:dyDescent="0.3">
      <c r="A9" s="40"/>
      <c r="B9" s="41"/>
      <c r="C9" s="30"/>
      <c r="D9" s="42"/>
      <c r="E9" s="32"/>
    </row>
    <row r="10" spans="1:5" x14ac:dyDescent="0.3">
      <c r="A10" s="37" t="s">
        <v>56</v>
      </c>
      <c r="B10" s="37" t="s">
        <v>57</v>
      </c>
      <c r="C10" s="37"/>
      <c r="D10" s="39">
        <f>'6_MEDICINSKI PLINI'!$F$166</f>
        <v>0</v>
      </c>
      <c r="E10" s="37"/>
    </row>
    <row r="11" spans="1:5" x14ac:dyDescent="0.3">
      <c r="A11" s="37"/>
      <c r="B11" s="37"/>
      <c r="C11" s="37"/>
      <c r="D11" s="39"/>
      <c r="E11" s="37"/>
    </row>
    <row r="12" spans="1:5" x14ac:dyDescent="0.3">
      <c r="A12" s="37" t="s">
        <v>58</v>
      </c>
      <c r="B12" s="37" t="s">
        <v>275</v>
      </c>
      <c r="C12" s="37"/>
      <c r="D12" s="39">
        <f>'7_RAZNO'!$F$17</f>
        <v>0</v>
      </c>
      <c r="E12" s="37"/>
    </row>
    <row r="13" spans="1:5" x14ac:dyDescent="0.3">
      <c r="A13" s="37"/>
      <c r="B13" s="37"/>
      <c r="C13" s="37"/>
      <c r="D13" s="39"/>
      <c r="E13" s="37"/>
    </row>
    <row r="14" spans="1:5" x14ac:dyDescent="0.3">
      <c r="A14" s="37" t="s">
        <v>59</v>
      </c>
      <c r="B14" s="37" t="s">
        <v>60</v>
      </c>
      <c r="C14" s="37"/>
      <c r="D14" s="39">
        <f>'9_SKUPNA DELA'!$F$74</f>
        <v>0</v>
      </c>
      <c r="E14" s="37"/>
    </row>
    <row r="15" spans="1:5" x14ac:dyDescent="0.3">
      <c r="A15" s="36"/>
      <c r="B15" s="36"/>
      <c r="C15" s="36"/>
      <c r="D15" s="43"/>
      <c r="E15" s="36"/>
    </row>
    <row r="16" spans="1:5" x14ac:dyDescent="0.3">
      <c r="A16" s="37"/>
      <c r="B16" s="37" t="s">
        <v>268</v>
      </c>
      <c r="C16" s="44"/>
      <c r="D16" s="39">
        <f>SUM(D8:D14)</f>
        <v>0</v>
      </c>
      <c r="E16" s="44"/>
    </row>
    <row r="17" spans="1:14" x14ac:dyDescent="0.3">
      <c r="A17" s="37"/>
      <c r="B17" s="37"/>
      <c r="C17" s="44"/>
      <c r="D17" s="39"/>
      <c r="E17" s="44"/>
    </row>
    <row r="18" spans="1:14" ht="15.6" x14ac:dyDescent="0.3">
      <c r="A18" s="164" t="s">
        <v>266</v>
      </c>
      <c r="B18" s="165"/>
      <c r="C18" s="165"/>
      <c r="D18" s="165"/>
      <c r="E18" s="165"/>
    </row>
    <row r="19" spans="1:14" ht="66" customHeight="1" x14ac:dyDescent="0.3">
      <c r="A19" s="36" t="s">
        <v>267</v>
      </c>
      <c r="B19" s="45" t="s">
        <v>274</v>
      </c>
      <c r="C19" s="46">
        <v>0.3</v>
      </c>
      <c r="D19" s="43">
        <f>D16*0.3</f>
        <v>0</v>
      </c>
      <c r="E19" s="47"/>
    </row>
    <row r="20" spans="1:14" x14ac:dyDescent="0.3">
      <c r="A20" s="37"/>
      <c r="B20" s="48"/>
      <c r="C20" s="37"/>
      <c r="D20" s="39"/>
      <c r="E20" s="37"/>
    </row>
    <row r="21" spans="1:14" x14ac:dyDescent="0.3">
      <c r="A21" s="37"/>
      <c r="C21" s="49" t="s">
        <v>276</v>
      </c>
      <c r="D21" s="50">
        <f>D16+D19</f>
        <v>0</v>
      </c>
      <c r="E21" s="44"/>
    </row>
    <row r="22" spans="1:14" ht="15" thickBot="1" x14ac:dyDescent="0.35">
      <c r="A22" s="51"/>
      <c r="B22" s="51"/>
      <c r="C22" s="51"/>
      <c r="D22" s="52"/>
      <c r="E22" s="51"/>
    </row>
    <row r="23" spans="1:14" ht="15" thickTop="1" x14ac:dyDescent="0.3">
      <c r="A23" s="37"/>
      <c r="B23" s="37"/>
      <c r="C23" s="37" t="s">
        <v>277</v>
      </c>
      <c r="D23" s="53">
        <f>D21*0.22</f>
        <v>0</v>
      </c>
      <c r="E23" s="37"/>
    </row>
    <row r="24" spans="1:14" ht="15.6" x14ac:dyDescent="0.3">
      <c r="A24" s="37"/>
      <c r="B24" s="54"/>
      <c r="C24" s="55" t="s">
        <v>278</v>
      </c>
      <c r="D24" s="56">
        <f>D21*1.22</f>
        <v>0</v>
      </c>
      <c r="E24" s="37"/>
    </row>
    <row r="25" spans="1:14" ht="15.6" x14ac:dyDescent="0.3">
      <c r="A25" s="37"/>
      <c r="B25" s="54"/>
      <c r="C25" s="55"/>
      <c r="D25" s="56"/>
      <c r="E25" s="37"/>
    </row>
    <row r="26" spans="1:14" ht="36.75" customHeight="1" x14ac:dyDescent="0.3">
      <c r="A26" s="37"/>
      <c r="B26" s="166" t="s">
        <v>270</v>
      </c>
      <c r="C26" s="166"/>
      <c r="D26" s="166"/>
      <c r="E26" s="166"/>
    </row>
    <row r="27" spans="1:14" ht="165.75" customHeight="1" x14ac:dyDescent="0.3">
      <c r="B27" s="167" t="s">
        <v>273</v>
      </c>
      <c r="C27" s="167"/>
      <c r="D27" s="167"/>
      <c r="E27" s="167"/>
    </row>
    <row r="28" spans="1:14" ht="152.25" customHeight="1" x14ac:dyDescent="0.3">
      <c r="B28" s="167" t="s">
        <v>269</v>
      </c>
      <c r="C28" s="167"/>
      <c r="D28" s="167"/>
      <c r="E28" s="167"/>
    </row>
    <row r="29" spans="1:14" ht="72.75" customHeight="1" x14ac:dyDescent="0.3">
      <c r="I29" s="57"/>
      <c r="J29" s="58"/>
      <c r="K29" s="58"/>
      <c r="L29" s="58"/>
      <c r="M29" s="58"/>
      <c r="N29" s="58"/>
    </row>
  </sheetData>
  <sheetProtection algorithmName="SHA-512" hashValue="jIvllGA9py5JPiZXQptA0GmVLhtECNr//vkmLOjijf3FvhbJDz8ASLSJmq/NljUEJUv8SchmfebhNeX7KyBVHw==" saltValue="bwwLNfRCzb1gtmZcdkNJAQ==" spinCount="100000" sheet="1" objects="1" scenarios="1"/>
  <mergeCells count="12">
    <mergeCell ref="B6:E6"/>
    <mergeCell ref="A1:A2"/>
    <mergeCell ref="B1:B2"/>
    <mergeCell ref="C1:C2"/>
    <mergeCell ref="D1:E2"/>
    <mergeCell ref="A4:E4"/>
    <mergeCell ref="A5:E5"/>
    <mergeCell ref="A7:E7"/>
    <mergeCell ref="A18:E18"/>
    <mergeCell ref="B26:E26"/>
    <mergeCell ref="B27:E27"/>
    <mergeCell ref="B28:E2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D400-D429-4860-92E3-6DB78834F371}">
  <dimension ref="A1:F11"/>
  <sheetViews>
    <sheetView workbookViewId="0">
      <selection activeCell="J12" sqref="J12"/>
    </sheetView>
  </sheetViews>
  <sheetFormatPr defaultRowHeight="14.4" x14ac:dyDescent="0.3"/>
  <cols>
    <col min="2" max="2" width="27.6640625" customWidth="1"/>
    <col min="6" max="6" width="17.44140625" customWidth="1"/>
  </cols>
  <sheetData>
    <row r="1" spans="1:6" x14ac:dyDescent="0.3">
      <c r="A1" s="180" t="s">
        <v>50</v>
      </c>
      <c r="B1" s="182" t="s">
        <v>51</v>
      </c>
      <c r="C1" s="184" t="s">
        <v>61</v>
      </c>
      <c r="D1" s="186" t="s">
        <v>62</v>
      </c>
      <c r="E1" s="20" t="s">
        <v>63</v>
      </c>
      <c r="F1" s="21" t="s">
        <v>63</v>
      </c>
    </row>
    <row r="2" spans="1:6" x14ac:dyDescent="0.3">
      <c r="A2" s="181"/>
      <c r="B2" s="183"/>
      <c r="C2" s="185"/>
      <c r="D2" s="185"/>
      <c r="E2" s="22" t="s">
        <v>64</v>
      </c>
      <c r="F2" s="23" t="s">
        <v>65</v>
      </c>
    </row>
    <row r="3" spans="1:6" x14ac:dyDescent="0.3">
      <c r="A3" s="59"/>
      <c r="B3" s="60"/>
      <c r="C3" s="61"/>
      <c r="D3" s="62"/>
      <c r="E3" s="24"/>
      <c r="F3" s="63">
        <f>E3*E3</f>
        <v>0</v>
      </c>
    </row>
    <row r="4" spans="1:6" x14ac:dyDescent="0.3">
      <c r="A4" s="64" t="s">
        <v>54</v>
      </c>
      <c r="B4" s="65" t="s">
        <v>66</v>
      </c>
      <c r="C4" s="66"/>
      <c r="D4" s="66"/>
      <c r="E4" s="67"/>
      <c r="F4" s="68"/>
    </row>
    <row r="5" spans="1:6" x14ac:dyDescent="0.3">
      <c r="A5" s="69"/>
      <c r="B5" s="70"/>
      <c r="C5" s="71"/>
      <c r="D5" s="71"/>
      <c r="E5" s="72"/>
      <c r="F5" s="63"/>
    </row>
    <row r="6" spans="1:6" ht="92.4" x14ac:dyDescent="0.3">
      <c r="A6" s="73" t="s">
        <v>67</v>
      </c>
      <c r="B6" s="74" t="s">
        <v>68</v>
      </c>
      <c r="C6" s="71" t="s">
        <v>69</v>
      </c>
      <c r="D6" s="71">
        <v>1260</v>
      </c>
      <c r="E6" s="11"/>
      <c r="F6" s="75">
        <f>D6*E6</f>
        <v>0</v>
      </c>
    </row>
    <row r="7" spans="1:6" x14ac:dyDescent="0.3">
      <c r="A7" s="76"/>
      <c r="B7" s="77"/>
      <c r="C7" s="66"/>
      <c r="D7" s="66"/>
      <c r="E7" s="67"/>
      <c r="F7" s="63">
        <f>D7*E7</f>
        <v>0</v>
      </c>
    </row>
    <row r="8" spans="1:6" x14ac:dyDescent="0.3">
      <c r="A8" s="69"/>
      <c r="B8" s="70"/>
      <c r="C8" s="71"/>
      <c r="D8" s="71"/>
      <c r="E8" s="72"/>
      <c r="F8" s="78"/>
    </row>
    <row r="9" spans="1:6" x14ac:dyDescent="0.3">
      <c r="A9" s="69"/>
      <c r="B9" s="79" t="s">
        <v>70</v>
      </c>
      <c r="C9" s="71"/>
      <c r="D9" s="71"/>
      <c r="E9" s="72"/>
      <c r="F9" s="80">
        <f>SUM(F6)</f>
        <v>0</v>
      </c>
    </row>
    <row r="10" spans="1:6" ht="15" thickBot="1" x14ac:dyDescent="0.35">
      <c r="A10" s="81"/>
      <c r="B10" s="82"/>
      <c r="C10" s="83"/>
      <c r="D10" s="83"/>
      <c r="E10" s="84"/>
      <c r="F10" s="85"/>
    </row>
    <row r="11" spans="1:6" ht="15" thickTop="1" x14ac:dyDescent="0.3">
      <c r="A11" s="69"/>
      <c r="B11" s="70"/>
      <c r="C11" s="71"/>
      <c r="D11" s="71"/>
      <c r="E11" s="72"/>
      <c r="F11" s="63"/>
    </row>
  </sheetData>
  <sheetProtection algorithmName="SHA-512" hashValue="hIAPUl6Xw0ypNdIFyj1PqBPlWjNQmxZvgLiMrC0MCdQxY3oJ6yFfKaUQPa62AgICxAAOB4RkXGzDhcipnBE0AQ==" saltValue="mik5LzL1dmOJ3/3Yl6i7xw=="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355E0-05DB-4FF2-A110-5C59FDD22C90}">
  <dimension ref="A1:F171"/>
  <sheetViews>
    <sheetView tabSelected="1" zoomScale="85" zoomScaleNormal="85" workbookViewId="0">
      <selection activeCell="G159" sqref="G159"/>
    </sheetView>
  </sheetViews>
  <sheetFormatPr defaultRowHeight="14.4" x14ac:dyDescent="0.3"/>
  <cols>
    <col min="1" max="1" width="5.44140625" customWidth="1"/>
    <col min="2" max="2" width="39.88671875" customWidth="1"/>
    <col min="3" max="3" width="5.109375" customWidth="1"/>
    <col min="4" max="4" width="4.44140625" customWidth="1"/>
    <col min="5" max="5" width="12.88671875" customWidth="1"/>
    <col min="6" max="6" width="18.88671875" customWidth="1"/>
  </cols>
  <sheetData>
    <row r="1" spans="1:6" x14ac:dyDescent="0.3">
      <c r="A1" s="180" t="s">
        <v>50</v>
      </c>
      <c r="B1" s="182" t="s">
        <v>51</v>
      </c>
      <c r="C1" s="184" t="s">
        <v>61</v>
      </c>
      <c r="D1" s="186" t="s">
        <v>62</v>
      </c>
      <c r="E1" s="21" t="s">
        <v>63</v>
      </c>
      <c r="F1" s="21" t="s">
        <v>63</v>
      </c>
    </row>
    <row r="2" spans="1:6" x14ac:dyDescent="0.3">
      <c r="A2" s="181"/>
      <c r="B2" s="183"/>
      <c r="C2" s="185"/>
      <c r="D2" s="185"/>
      <c r="E2" s="23" t="s">
        <v>64</v>
      </c>
      <c r="F2" s="23" t="s">
        <v>65</v>
      </c>
    </row>
    <row r="3" spans="1:6" x14ac:dyDescent="0.3">
      <c r="A3" s="59"/>
      <c r="B3" s="60"/>
      <c r="C3" s="61"/>
      <c r="D3" s="62"/>
      <c r="E3" s="24"/>
      <c r="F3" s="63">
        <f>E3*E3</f>
        <v>0</v>
      </c>
    </row>
    <row r="4" spans="1:6" x14ac:dyDescent="0.3">
      <c r="A4" s="64" t="s">
        <v>56</v>
      </c>
      <c r="B4" s="65" t="s">
        <v>57</v>
      </c>
      <c r="C4" s="66"/>
      <c r="D4" s="66"/>
      <c r="E4" s="67"/>
      <c r="F4" s="68"/>
    </row>
    <row r="5" spans="1:6" x14ac:dyDescent="0.3">
      <c r="A5" s="69"/>
      <c r="B5" s="70"/>
      <c r="C5" s="71"/>
      <c r="D5" s="71"/>
      <c r="E5" s="72"/>
      <c r="F5" s="63"/>
    </row>
    <row r="6" spans="1:6" x14ac:dyDescent="0.3">
      <c r="A6" s="73" t="s">
        <v>78</v>
      </c>
      <c r="B6" s="95" t="s">
        <v>79</v>
      </c>
      <c r="C6" s="71"/>
      <c r="D6" s="71"/>
      <c r="E6" s="72"/>
      <c r="F6" s="63"/>
    </row>
    <row r="7" spans="1:6" ht="232.8" customHeight="1" x14ac:dyDescent="0.3">
      <c r="A7" s="73"/>
      <c r="B7" s="102" t="s">
        <v>295</v>
      </c>
      <c r="C7" s="71"/>
      <c r="D7" s="71"/>
      <c r="E7" s="89"/>
      <c r="F7" s="63"/>
    </row>
    <row r="8" spans="1:6" x14ac:dyDescent="0.3">
      <c r="A8" s="87" t="s">
        <v>73</v>
      </c>
      <c r="B8" s="86" t="s">
        <v>80</v>
      </c>
      <c r="C8" s="71" t="s">
        <v>72</v>
      </c>
      <c r="D8" s="71">
        <v>800</v>
      </c>
      <c r="E8" s="14"/>
      <c r="F8" s="75">
        <f t="shared" ref="F8:F16" si="0">D8*E8</f>
        <v>0</v>
      </c>
    </row>
    <row r="9" spans="1:6" x14ac:dyDescent="0.3">
      <c r="A9" s="87"/>
      <c r="B9" s="86" t="s">
        <v>81</v>
      </c>
      <c r="C9" s="71" t="s">
        <v>72</v>
      </c>
      <c r="D9" s="71">
        <v>800</v>
      </c>
      <c r="E9" s="12"/>
      <c r="F9" s="75">
        <f t="shared" si="0"/>
        <v>0</v>
      </c>
    </row>
    <row r="10" spans="1:6" x14ac:dyDescent="0.3">
      <c r="A10" s="87"/>
      <c r="B10" s="86" t="s">
        <v>82</v>
      </c>
      <c r="C10" s="71" t="s">
        <v>72</v>
      </c>
      <c r="D10" s="71">
        <v>800</v>
      </c>
      <c r="E10" s="12"/>
      <c r="F10" s="75">
        <f t="shared" si="0"/>
        <v>0</v>
      </c>
    </row>
    <row r="11" spans="1:6" x14ac:dyDescent="0.3">
      <c r="A11" s="69"/>
      <c r="B11" s="86" t="s">
        <v>83</v>
      </c>
      <c r="C11" s="71" t="s">
        <v>72</v>
      </c>
      <c r="D11" s="71">
        <v>800</v>
      </c>
      <c r="E11" s="12"/>
      <c r="F11" s="75">
        <f t="shared" si="0"/>
        <v>0</v>
      </c>
    </row>
    <row r="12" spans="1:6" x14ac:dyDescent="0.3">
      <c r="A12" s="69"/>
      <c r="B12" s="86" t="s">
        <v>84</v>
      </c>
      <c r="C12" s="71" t="s">
        <v>72</v>
      </c>
      <c r="D12" s="71">
        <v>600</v>
      </c>
      <c r="E12" s="12"/>
      <c r="F12" s="75">
        <f t="shared" si="0"/>
        <v>0</v>
      </c>
    </row>
    <row r="13" spans="1:6" x14ac:dyDescent="0.3">
      <c r="A13" s="69"/>
      <c r="B13" s="86" t="s">
        <v>85</v>
      </c>
      <c r="C13" s="71" t="s">
        <v>72</v>
      </c>
      <c r="D13" s="71">
        <v>600</v>
      </c>
      <c r="E13" s="12"/>
      <c r="F13" s="75">
        <f t="shared" si="0"/>
        <v>0</v>
      </c>
    </row>
    <row r="14" spans="1:6" x14ac:dyDescent="0.3">
      <c r="A14" s="69"/>
      <c r="B14" s="86" t="s">
        <v>86</v>
      </c>
      <c r="C14" s="71" t="s">
        <v>72</v>
      </c>
      <c r="D14" s="71">
        <v>600</v>
      </c>
      <c r="E14" s="12"/>
      <c r="F14" s="75">
        <f t="shared" si="0"/>
        <v>0</v>
      </c>
    </row>
    <row r="15" spans="1:6" x14ac:dyDescent="0.3">
      <c r="A15" s="69"/>
      <c r="B15" s="86" t="s">
        <v>87</v>
      </c>
      <c r="C15" s="71" t="s">
        <v>72</v>
      </c>
      <c r="D15" s="71">
        <v>400</v>
      </c>
      <c r="E15" s="12"/>
      <c r="F15" s="75">
        <f t="shared" si="0"/>
        <v>0</v>
      </c>
    </row>
    <row r="16" spans="1:6" x14ac:dyDescent="0.3">
      <c r="A16" s="69"/>
      <c r="B16" s="86" t="s">
        <v>88</v>
      </c>
      <c r="C16" s="71" t="s">
        <v>72</v>
      </c>
      <c r="D16" s="71">
        <v>400</v>
      </c>
      <c r="E16" s="12"/>
      <c r="F16" s="75">
        <f t="shared" si="0"/>
        <v>0</v>
      </c>
    </row>
    <row r="17" spans="1:6" x14ac:dyDescent="0.3">
      <c r="A17" s="69"/>
      <c r="B17" s="86"/>
      <c r="C17" s="71"/>
      <c r="D17" s="71"/>
      <c r="E17" s="88"/>
      <c r="F17" s="75"/>
    </row>
    <row r="18" spans="1:6" x14ac:dyDescent="0.3">
      <c r="A18" s="73" t="s">
        <v>89</v>
      </c>
      <c r="B18" s="95" t="s">
        <v>91</v>
      </c>
      <c r="C18" s="71"/>
      <c r="D18" s="71"/>
      <c r="E18" s="89"/>
      <c r="F18" s="63"/>
    </row>
    <row r="19" spans="1:6" x14ac:dyDescent="0.3">
      <c r="A19" s="87" t="s">
        <v>73</v>
      </c>
      <c r="B19" s="86">
        <v>32</v>
      </c>
      <c r="C19" s="71" t="s">
        <v>72</v>
      </c>
      <c r="D19" s="71">
        <v>320</v>
      </c>
      <c r="E19" s="12"/>
      <c r="F19" s="75">
        <f>D19*E19</f>
        <v>0</v>
      </c>
    </row>
    <row r="20" spans="1:6" x14ac:dyDescent="0.3">
      <c r="A20" s="69"/>
      <c r="B20" s="86">
        <v>40</v>
      </c>
      <c r="C20" s="71" t="s">
        <v>72</v>
      </c>
      <c r="D20" s="71">
        <v>320</v>
      </c>
      <c r="E20" s="12"/>
      <c r="F20" s="75">
        <f>D20*E20</f>
        <v>0</v>
      </c>
    </row>
    <row r="21" spans="1:6" x14ac:dyDescent="0.3">
      <c r="A21" s="69"/>
      <c r="B21" s="86">
        <v>50</v>
      </c>
      <c r="C21" s="71" t="s">
        <v>72</v>
      </c>
      <c r="D21" s="71">
        <v>200</v>
      </c>
      <c r="E21" s="12"/>
      <c r="F21" s="75">
        <f>D21*E21</f>
        <v>0</v>
      </c>
    </row>
    <row r="22" spans="1:6" x14ac:dyDescent="0.3">
      <c r="A22" s="69"/>
      <c r="B22" s="86">
        <v>75</v>
      </c>
      <c r="C22" s="71" t="s">
        <v>72</v>
      </c>
      <c r="D22" s="71">
        <v>80</v>
      </c>
      <c r="E22" s="12"/>
      <c r="F22" s="75">
        <f>D22*E22</f>
        <v>0</v>
      </c>
    </row>
    <row r="23" spans="1:6" x14ac:dyDescent="0.3">
      <c r="A23" s="69"/>
      <c r="B23" s="86"/>
      <c r="C23" s="71"/>
      <c r="D23" s="71"/>
      <c r="E23" s="96"/>
      <c r="F23" s="75"/>
    </row>
    <row r="24" spans="1:6" x14ac:dyDescent="0.3">
      <c r="A24" s="73" t="s">
        <v>90</v>
      </c>
      <c r="B24" s="95" t="s">
        <v>93</v>
      </c>
      <c r="C24" s="71"/>
      <c r="D24" s="71"/>
      <c r="E24" s="89"/>
      <c r="F24" s="63"/>
    </row>
    <row r="25" spans="1:6" ht="52.8" x14ac:dyDescent="0.3">
      <c r="A25" s="73"/>
      <c r="B25" s="102" t="s">
        <v>94</v>
      </c>
      <c r="C25" s="71"/>
      <c r="D25" s="71"/>
      <c r="E25" s="89"/>
      <c r="F25" s="63"/>
    </row>
    <row r="26" spans="1:6" ht="118.8" x14ac:dyDescent="0.3">
      <c r="A26" s="73"/>
      <c r="B26" s="101" t="s">
        <v>95</v>
      </c>
      <c r="C26" s="71"/>
      <c r="D26" s="71"/>
      <c r="E26" s="89"/>
      <c r="F26" s="63"/>
    </row>
    <row r="27" spans="1:6" ht="92.4" x14ac:dyDescent="0.3">
      <c r="A27" s="73"/>
      <c r="B27" s="101" t="s">
        <v>96</v>
      </c>
      <c r="C27" s="71"/>
      <c r="D27" s="71"/>
      <c r="E27" s="89"/>
      <c r="F27" s="63"/>
    </row>
    <row r="28" spans="1:6" ht="52.8" x14ac:dyDescent="0.3">
      <c r="A28" s="73"/>
      <c r="B28" s="102" t="s">
        <v>97</v>
      </c>
      <c r="C28" s="71"/>
      <c r="D28" s="71"/>
      <c r="E28" s="89"/>
      <c r="F28" s="63"/>
    </row>
    <row r="29" spans="1:6" ht="26.4" x14ac:dyDescent="0.3">
      <c r="A29" s="73"/>
      <c r="B29" s="101" t="s">
        <v>98</v>
      </c>
      <c r="C29" s="71"/>
      <c r="D29" s="71"/>
      <c r="E29" s="89"/>
      <c r="F29" s="63"/>
    </row>
    <row r="30" spans="1:6" x14ac:dyDescent="0.3">
      <c r="A30" s="73"/>
      <c r="B30" s="95"/>
      <c r="C30" s="71"/>
      <c r="D30" s="71"/>
      <c r="E30" s="89"/>
      <c r="F30" s="63"/>
    </row>
    <row r="31" spans="1:6" x14ac:dyDescent="0.3">
      <c r="A31" s="87"/>
      <c r="B31" s="86" t="s">
        <v>99</v>
      </c>
      <c r="C31" s="71" t="s">
        <v>76</v>
      </c>
      <c r="D31" s="71">
        <v>400</v>
      </c>
      <c r="E31" s="14"/>
      <c r="F31" s="75">
        <f>D31*E31</f>
        <v>0</v>
      </c>
    </row>
    <row r="32" spans="1:6" x14ac:dyDescent="0.3">
      <c r="A32" s="69"/>
      <c r="B32" s="86" t="s">
        <v>100</v>
      </c>
      <c r="C32" s="71" t="s">
        <v>76</v>
      </c>
      <c r="D32" s="71">
        <v>400</v>
      </c>
      <c r="E32" s="14"/>
      <c r="F32" s="75">
        <f>D32*E32</f>
        <v>0</v>
      </c>
    </row>
    <row r="33" spans="1:6" x14ac:dyDescent="0.3">
      <c r="A33" s="69"/>
      <c r="B33" s="86" t="s">
        <v>101</v>
      </c>
      <c r="C33" s="71" t="s">
        <v>76</v>
      </c>
      <c r="D33" s="71">
        <v>400</v>
      </c>
      <c r="E33" s="14"/>
      <c r="F33" s="75">
        <f>D33*E33</f>
        <v>0</v>
      </c>
    </row>
    <row r="34" spans="1:6" x14ac:dyDescent="0.3">
      <c r="A34" s="69"/>
      <c r="B34" s="86" t="s">
        <v>102</v>
      </c>
      <c r="C34" s="71" t="s">
        <v>76</v>
      </c>
      <c r="D34" s="71">
        <v>240</v>
      </c>
      <c r="E34" s="14"/>
      <c r="F34" s="75">
        <f>D34*E34</f>
        <v>0</v>
      </c>
    </row>
    <row r="35" spans="1:6" x14ac:dyDescent="0.3">
      <c r="A35" s="69"/>
      <c r="B35" s="86" t="s">
        <v>103</v>
      </c>
      <c r="C35" s="71" t="s">
        <v>76</v>
      </c>
      <c r="D35" s="71">
        <v>240</v>
      </c>
      <c r="E35" s="14"/>
      <c r="F35" s="75">
        <f>D35*E35</f>
        <v>0</v>
      </c>
    </row>
    <row r="36" spans="1:6" ht="94.5" customHeight="1" x14ac:dyDescent="0.3">
      <c r="A36" s="69"/>
      <c r="B36" s="16" t="s">
        <v>300</v>
      </c>
      <c r="C36" s="71"/>
      <c r="D36" s="71"/>
      <c r="E36" s="96"/>
      <c r="F36" s="75"/>
    </row>
    <row r="37" spans="1:6" x14ac:dyDescent="0.3">
      <c r="A37" s="69"/>
      <c r="B37" s="86"/>
      <c r="C37" s="71"/>
      <c r="D37" s="71"/>
      <c r="E37" s="96"/>
      <c r="F37" s="75"/>
    </row>
    <row r="38" spans="1:6" x14ac:dyDescent="0.3">
      <c r="A38" s="73" t="s">
        <v>167</v>
      </c>
      <c r="B38" s="95" t="s">
        <v>104</v>
      </c>
      <c r="C38" s="71"/>
      <c r="D38" s="71"/>
      <c r="E38" s="89"/>
      <c r="F38" s="63"/>
    </row>
    <row r="39" spans="1:6" ht="52.8" x14ac:dyDescent="0.3">
      <c r="A39" s="73"/>
      <c r="B39" s="102" t="s">
        <v>94</v>
      </c>
      <c r="C39" s="71"/>
      <c r="D39" s="71"/>
      <c r="E39" s="89"/>
      <c r="F39" s="63"/>
    </row>
    <row r="40" spans="1:6" ht="121.8" customHeight="1" x14ac:dyDescent="0.3">
      <c r="A40" s="73"/>
      <c r="B40" s="101" t="s">
        <v>95</v>
      </c>
      <c r="C40" s="71"/>
      <c r="D40" s="71"/>
      <c r="E40" s="89"/>
      <c r="F40" s="63"/>
    </row>
    <row r="41" spans="1:6" ht="92.4" x14ac:dyDescent="0.3">
      <c r="A41" s="73"/>
      <c r="B41" s="101" t="s">
        <v>96</v>
      </c>
      <c r="C41" s="71"/>
      <c r="D41" s="71"/>
      <c r="E41" s="89"/>
      <c r="F41" s="63"/>
    </row>
    <row r="42" spans="1:6" ht="52.8" x14ac:dyDescent="0.3">
      <c r="A42" s="73"/>
      <c r="B42" s="102" t="s">
        <v>97</v>
      </c>
      <c r="C42" s="71"/>
      <c r="D42" s="71"/>
      <c r="E42" s="89"/>
      <c r="F42" s="63"/>
    </row>
    <row r="43" spans="1:6" ht="26.4" x14ac:dyDescent="0.3">
      <c r="A43" s="73"/>
      <c r="B43" s="101" t="s">
        <v>98</v>
      </c>
      <c r="C43" s="71"/>
      <c r="D43" s="71"/>
      <c r="E43" s="89"/>
      <c r="F43" s="63"/>
    </row>
    <row r="44" spans="1:6" x14ac:dyDescent="0.3">
      <c r="A44" s="73"/>
      <c r="B44" s="95"/>
      <c r="C44" s="71"/>
      <c r="D44" s="71"/>
      <c r="E44" s="89"/>
      <c r="F44" s="63"/>
    </row>
    <row r="45" spans="1:6" x14ac:dyDescent="0.3">
      <c r="A45" s="87"/>
      <c r="B45" s="86" t="s">
        <v>99</v>
      </c>
      <c r="C45" s="71" t="s">
        <v>76</v>
      </c>
      <c r="D45" s="71">
        <v>400</v>
      </c>
      <c r="E45" s="14"/>
      <c r="F45" s="75">
        <f>D45*E45</f>
        <v>0</v>
      </c>
    </row>
    <row r="46" spans="1:6" x14ac:dyDescent="0.3">
      <c r="A46" s="69"/>
      <c r="B46" s="86" t="s">
        <v>100</v>
      </c>
      <c r="C46" s="71" t="s">
        <v>76</v>
      </c>
      <c r="D46" s="71">
        <v>400</v>
      </c>
      <c r="E46" s="14"/>
      <c r="F46" s="75">
        <f>D46*E46</f>
        <v>0</v>
      </c>
    </row>
    <row r="47" spans="1:6" x14ac:dyDescent="0.3">
      <c r="A47" s="69"/>
      <c r="B47" s="86" t="s">
        <v>101</v>
      </c>
      <c r="C47" s="71" t="s">
        <v>76</v>
      </c>
      <c r="D47" s="71">
        <v>400</v>
      </c>
      <c r="E47" s="14"/>
      <c r="F47" s="75">
        <f>D47*E47</f>
        <v>0</v>
      </c>
    </row>
    <row r="48" spans="1:6" x14ac:dyDescent="0.3">
      <c r="A48" s="69"/>
      <c r="B48" s="86" t="s">
        <v>102</v>
      </c>
      <c r="C48" s="71" t="s">
        <v>76</v>
      </c>
      <c r="D48" s="71">
        <v>240</v>
      </c>
      <c r="E48" s="14"/>
      <c r="F48" s="75">
        <f>D48*E48</f>
        <v>0</v>
      </c>
    </row>
    <row r="49" spans="1:6" x14ac:dyDescent="0.3">
      <c r="A49" s="69"/>
      <c r="B49" s="86" t="s">
        <v>103</v>
      </c>
      <c r="C49" s="71" t="s">
        <v>76</v>
      </c>
      <c r="D49" s="71">
        <v>400</v>
      </c>
      <c r="E49" s="14"/>
      <c r="F49" s="75">
        <f>D49*E49</f>
        <v>0</v>
      </c>
    </row>
    <row r="50" spans="1:6" ht="115.5" customHeight="1" x14ac:dyDescent="0.3">
      <c r="A50" s="69"/>
      <c r="B50" s="16" t="s">
        <v>300</v>
      </c>
      <c r="C50" s="71"/>
      <c r="D50" s="71"/>
      <c r="E50" s="96"/>
      <c r="F50" s="75"/>
    </row>
    <row r="51" spans="1:6" x14ac:dyDescent="0.3">
      <c r="A51" s="69"/>
      <c r="B51" s="86"/>
      <c r="C51" s="71"/>
      <c r="D51" s="71"/>
      <c r="E51" s="96"/>
      <c r="F51" s="75"/>
    </row>
    <row r="52" spans="1:6" x14ac:dyDescent="0.3">
      <c r="A52" s="73" t="s">
        <v>92</v>
      </c>
      <c r="B52" s="95" t="s">
        <v>106</v>
      </c>
      <c r="C52" s="71"/>
      <c r="D52" s="71"/>
      <c r="E52" s="89"/>
      <c r="F52" s="63"/>
    </row>
    <row r="53" spans="1:6" x14ac:dyDescent="0.3">
      <c r="A53" s="87" t="s">
        <v>71</v>
      </c>
      <c r="B53" s="86">
        <v>10</v>
      </c>
      <c r="C53" s="71" t="s">
        <v>76</v>
      </c>
      <c r="D53" s="71">
        <v>160</v>
      </c>
      <c r="E53" s="12"/>
      <c r="F53" s="75">
        <f>D53*E53</f>
        <v>0</v>
      </c>
    </row>
    <row r="54" spans="1:6" x14ac:dyDescent="0.3">
      <c r="A54" s="69"/>
      <c r="B54" s="86">
        <v>15</v>
      </c>
      <c r="C54" s="71" t="s">
        <v>76</v>
      </c>
      <c r="D54" s="71">
        <v>160</v>
      </c>
      <c r="E54" s="12"/>
      <c r="F54" s="75">
        <f>D54*E54</f>
        <v>0</v>
      </c>
    </row>
    <row r="55" spans="1:6" x14ac:dyDescent="0.3">
      <c r="A55" s="69"/>
      <c r="B55" s="86">
        <v>20</v>
      </c>
      <c r="C55" s="71" t="s">
        <v>76</v>
      </c>
      <c r="D55" s="71">
        <v>160</v>
      </c>
      <c r="E55" s="12"/>
      <c r="F55" s="75">
        <f>D55*E55</f>
        <v>0</v>
      </c>
    </row>
    <row r="56" spans="1:6" x14ac:dyDescent="0.3">
      <c r="A56" s="69"/>
      <c r="B56" s="86">
        <v>25</v>
      </c>
      <c r="C56" s="71" t="s">
        <v>76</v>
      </c>
      <c r="D56" s="71">
        <v>160</v>
      </c>
      <c r="E56" s="12"/>
      <c r="F56" s="75">
        <f t="shared" ref="F56:F62" si="1">D56*E56</f>
        <v>0</v>
      </c>
    </row>
    <row r="57" spans="1:6" x14ac:dyDescent="0.3">
      <c r="A57" s="69"/>
      <c r="B57" s="86">
        <v>32</v>
      </c>
      <c r="C57" s="71" t="s">
        <v>76</v>
      </c>
      <c r="D57" s="71">
        <v>160</v>
      </c>
      <c r="E57" s="12"/>
      <c r="F57" s="75">
        <f t="shared" si="1"/>
        <v>0</v>
      </c>
    </row>
    <row r="58" spans="1:6" x14ac:dyDescent="0.3">
      <c r="A58" s="69"/>
      <c r="B58" s="86">
        <v>40</v>
      </c>
      <c r="C58" s="71" t="s">
        <v>76</v>
      </c>
      <c r="D58" s="71">
        <v>80</v>
      </c>
      <c r="E58" s="12"/>
      <c r="F58" s="75">
        <f t="shared" si="1"/>
        <v>0</v>
      </c>
    </row>
    <row r="59" spans="1:6" x14ac:dyDescent="0.3">
      <c r="A59" s="69"/>
      <c r="B59" s="86">
        <v>50</v>
      </c>
      <c r="C59" s="71" t="s">
        <v>76</v>
      </c>
      <c r="D59" s="71">
        <v>80</v>
      </c>
      <c r="E59" s="12"/>
      <c r="F59" s="75">
        <f t="shared" si="1"/>
        <v>0</v>
      </c>
    </row>
    <row r="60" spans="1:6" x14ac:dyDescent="0.3">
      <c r="A60" s="69"/>
      <c r="B60" s="86">
        <v>65</v>
      </c>
      <c r="C60" s="71" t="s">
        <v>76</v>
      </c>
      <c r="D60" s="71">
        <v>32</v>
      </c>
      <c r="E60" s="12"/>
      <c r="F60" s="75">
        <f t="shared" si="1"/>
        <v>0</v>
      </c>
    </row>
    <row r="61" spans="1:6" x14ac:dyDescent="0.3">
      <c r="A61" s="69"/>
      <c r="B61" s="86">
        <v>80</v>
      </c>
      <c r="C61" s="71" t="s">
        <v>76</v>
      </c>
      <c r="D61" s="71">
        <v>8</v>
      </c>
      <c r="E61" s="12"/>
      <c r="F61" s="75">
        <f t="shared" si="1"/>
        <v>0</v>
      </c>
    </row>
    <row r="62" spans="1:6" x14ac:dyDescent="0.3">
      <c r="A62" s="69"/>
      <c r="B62" s="86">
        <v>100</v>
      </c>
      <c r="C62" s="71" t="s">
        <v>76</v>
      </c>
      <c r="D62" s="71">
        <v>8</v>
      </c>
      <c r="E62" s="12"/>
      <c r="F62" s="75">
        <f t="shared" si="1"/>
        <v>0</v>
      </c>
    </row>
    <row r="63" spans="1:6" x14ac:dyDescent="0.3">
      <c r="A63" s="69"/>
      <c r="B63" s="86"/>
      <c r="C63" s="71"/>
      <c r="D63" s="71"/>
      <c r="E63" s="88"/>
      <c r="F63" s="75"/>
    </row>
    <row r="64" spans="1:6" ht="26.4" x14ac:dyDescent="0.3">
      <c r="A64" s="73" t="s">
        <v>105</v>
      </c>
      <c r="B64" s="101" t="s">
        <v>108</v>
      </c>
      <c r="C64" s="71" t="s">
        <v>77</v>
      </c>
      <c r="D64" s="71">
        <v>40</v>
      </c>
      <c r="E64" s="15"/>
      <c r="F64" s="75">
        <f>D64*E64</f>
        <v>0</v>
      </c>
    </row>
    <row r="65" spans="1:6" ht="118.8" x14ac:dyDescent="0.3">
      <c r="A65" s="69"/>
      <c r="B65" s="101" t="s">
        <v>109</v>
      </c>
      <c r="C65" s="71"/>
      <c r="D65" s="71"/>
      <c r="E65" s="100"/>
      <c r="F65" s="75"/>
    </row>
    <row r="66" spans="1:6" ht="66" x14ac:dyDescent="0.3">
      <c r="A66" s="69"/>
      <c r="B66" s="101" t="s">
        <v>110</v>
      </c>
      <c r="C66" s="71"/>
      <c r="D66" s="71"/>
      <c r="E66" s="100"/>
      <c r="F66" s="75"/>
    </row>
    <row r="67" spans="1:6" x14ac:dyDescent="0.3">
      <c r="A67" s="69"/>
      <c r="B67" s="101" t="s">
        <v>111</v>
      </c>
      <c r="C67" s="71"/>
      <c r="D67" s="71"/>
      <c r="E67" s="100"/>
      <c r="F67" s="75"/>
    </row>
    <row r="68" spans="1:6" ht="39.6" x14ac:dyDescent="0.3">
      <c r="A68" s="69"/>
      <c r="B68" s="101" t="s">
        <v>112</v>
      </c>
      <c r="C68" s="71"/>
      <c r="D68" s="71"/>
      <c r="E68" s="100"/>
      <c r="F68" s="75"/>
    </row>
    <row r="69" spans="1:6" ht="52.8" x14ac:dyDescent="0.3">
      <c r="A69" s="69"/>
      <c r="B69" s="101" t="s">
        <v>113</v>
      </c>
      <c r="C69" s="71"/>
      <c r="D69" s="71"/>
      <c r="E69" s="100"/>
      <c r="F69" s="75"/>
    </row>
    <row r="70" spans="1:6" ht="52.8" x14ac:dyDescent="0.3">
      <c r="A70" s="69"/>
      <c r="B70" s="101" t="s">
        <v>114</v>
      </c>
      <c r="C70" s="71"/>
      <c r="D70" s="71"/>
      <c r="E70" s="100"/>
      <c r="F70" s="75"/>
    </row>
    <row r="71" spans="1:6" ht="66" x14ac:dyDescent="0.3">
      <c r="A71" s="69"/>
      <c r="B71" s="101" t="s">
        <v>115</v>
      </c>
      <c r="C71" s="71"/>
      <c r="D71" s="71"/>
      <c r="E71" s="100"/>
      <c r="F71" s="75"/>
    </row>
    <row r="72" spans="1:6" ht="39.6" x14ac:dyDescent="0.3">
      <c r="A72" s="69"/>
      <c r="B72" s="101" t="s">
        <v>116</v>
      </c>
      <c r="C72" s="71"/>
      <c r="D72" s="71"/>
      <c r="E72" s="100"/>
      <c r="F72" s="75"/>
    </row>
    <row r="73" spans="1:6" ht="26.4" x14ac:dyDescent="0.3">
      <c r="A73" s="69"/>
      <c r="B73" s="101" t="s">
        <v>117</v>
      </c>
      <c r="C73" s="71"/>
      <c r="D73" s="71"/>
      <c r="E73" s="100"/>
      <c r="F73" s="75"/>
    </row>
    <row r="74" spans="1:6" ht="39.6" x14ac:dyDescent="0.3">
      <c r="A74" s="69"/>
      <c r="B74" s="101" t="s">
        <v>118</v>
      </c>
      <c r="C74" s="71"/>
      <c r="D74" s="71"/>
      <c r="E74" s="100"/>
      <c r="F74" s="75"/>
    </row>
    <row r="75" spans="1:6" ht="92.25" customHeight="1" x14ac:dyDescent="0.3">
      <c r="A75" s="69"/>
      <c r="B75" s="16" t="s">
        <v>300</v>
      </c>
      <c r="C75" s="71"/>
      <c r="D75" s="71"/>
      <c r="E75" s="96"/>
      <c r="F75" s="75"/>
    </row>
    <row r="76" spans="1:6" x14ac:dyDescent="0.3">
      <c r="A76" s="69"/>
      <c r="B76" s="86"/>
      <c r="C76" s="71"/>
      <c r="D76" s="71"/>
      <c r="E76" s="100"/>
      <c r="F76" s="75"/>
    </row>
    <row r="77" spans="1:6" ht="39.6" x14ac:dyDescent="0.3">
      <c r="A77" s="73" t="s">
        <v>107</v>
      </c>
      <c r="B77" s="101" t="s">
        <v>120</v>
      </c>
      <c r="C77" s="71" t="s">
        <v>77</v>
      </c>
      <c r="D77" s="71">
        <v>40</v>
      </c>
      <c r="E77" s="15"/>
      <c r="F77" s="75">
        <f>D77*E77</f>
        <v>0</v>
      </c>
    </row>
    <row r="78" spans="1:6" x14ac:dyDescent="0.3">
      <c r="A78" s="69"/>
      <c r="B78" s="86"/>
      <c r="C78" s="71"/>
      <c r="D78" s="71"/>
      <c r="E78" s="100"/>
      <c r="F78" s="75"/>
    </row>
    <row r="79" spans="1:6" ht="52.8" x14ac:dyDescent="0.3">
      <c r="A79" s="73" t="s">
        <v>119</v>
      </c>
      <c r="B79" s="101" t="s">
        <v>122</v>
      </c>
      <c r="C79" s="71" t="s">
        <v>76</v>
      </c>
      <c r="D79" s="71">
        <v>120</v>
      </c>
      <c r="E79" s="15"/>
      <c r="F79" s="75">
        <f>D79*E79</f>
        <v>0</v>
      </c>
    </row>
    <row r="80" spans="1:6" x14ac:dyDescent="0.3">
      <c r="A80" s="69"/>
      <c r="B80" s="101"/>
      <c r="C80" s="71"/>
      <c r="D80" s="71"/>
      <c r="E80" s="100"/>
      <c r="F80" s="75"/>
    </row>
    <row r="81" spans="1:6" ht="79.2" x14ac:dyDescent="0.3">
      <c r="A81" s="73" t="s">
        <v>121</v>
      </c>
      <c r="B81" s="102" t="s">
        <v>124</v>
      </c>
      <c r="C81" s="71" t="s">
        <v>76</v>
      </c>
      <c r="D81" s="71">
        <v>120</v>
      </c>
      <c r="E81" s="15"/>
      <c r="F81" s="75">
        <f>D81*E81</f>
        <v>0</v>
      </c>
    </row>
    <row r="82" spans="1:6" x14ac:dyDescent="0.3">
      <c r="A82" s="69"/>
      <c r="B82" s="101"/>
      <c r="C82" s="71"/>
      <c r="D82" s="71"/>
      <c r="E82" s="100"/>
      <c r="F82" s="75"/>
    </row>
    <row r="83" spans="1:6" ht="132" x14ac:dyDescent="0.3">
      <c r="A83" s="73" t="s">
        <v>123</v>
      </c>
      <c r="B83" s="103" t="s">
        <v>126</v>
      </c>
      <c r="C83" s="71" t="s">
        <v>76</v>
      </c>
      <c r="D83" s="71">
        <v>100</v>
      </c>
      <c r="E83" s="15"/>
      <c r="F83" s="75">
        <f>D83*E83</f>
        <v>0</v>
      </c>
    </row>
    <row r="84" spans="1:6" x14ac:dyDescent="0.3">
      <c r="A84" s="69"/>
      <c r="B84" s="86"/>
      <c r="C84" s="71"/>
      <c r="D84" s="71"/>
      <c r="E84" s="100"/>
      <c r="F84" s="75"/>
    </row>
    <row r="85" spans="1:6" ht="39.6" x14ac:dyDescent="0.3">
      <c r="A85" s="73" t="s">
        <v>125</v>
      </c>
      <c r="B85" s="102" t="s">
        <v>128</v>
      </c>
      <c r="C85" s="71" t="s">
        <v>76</v>
      </c>
      <c r="D85" s="71">
        <v>140</v>
      </c>
      <c r="E85" s="15"/>
      <c r="F85" s="75">
        <f>D85*E85</f>
        <v>0</v>
      </c>
    </row>
    <row r="86" spans="1:6" x14ac:dyDescent="0.3">
      <c r="A86" s="69"/>
      <c r="B86" s="102"/>
      <c r="C86" s="71"/>
      <c r="D86" s="71"/>
      <c r="E86" s="100"/>
      <c r="F86" s="75"/>
    </row>
    <row r="87" spans="1:6" ht="39.6" x14ac:dyDescent="0.3">
      <c r="A87" s="73" t="s">
        <v>127</v>
      </c>
      <c r="B87" s="102" t="s">
        <v>130</v>
      </c>
      <c r="C87" s="71" t="s">
        <v>76</v>
      </c>
      <c r="D87" s="71">
        <v>160</v>
      </c>
      <c r="E87" s="15"/>
      <c r="F87" s="75">
        <f>D87*E87</f>
        <v>0</v>
      </c>
    </row>
    <row r="88" spans="1:6" x14ac:dyDescent="0.3">
      <c r="A88" s="69"/>
      <c r="B88" s="86"/>
      <c r="C88" s="71"/>
      <c r="D88" s="71"/>
      <c r="E88" s="100"/>
      <c r="F88" s="75"/>
    </row>
    <row r="89" spans="1:6" x14ac:dyDescent="0.3">
      <c r="A89" s="73" t="s">
        <v>129</v>
      </c>
      <c r="B89" s="104" t="s">
        <v>132</v>
      </c>
      <c r="C89" s="71" t="s">
        <v>76</v>
      </c>
      <c r="D89" s="71">
        <v>160</v>
      </c>
      <c r="E89" s="15"/>
      <c r="F89" s="75">
        <f>D89*E89</f>
        <v>0</v>
      </c>
    </row>
    <row r="90" spans="1:6" x14ac:dyDescent="0.3">
      <c r="A90" s="69"/>
      <c r="B90" s="104"/>
      <c r="C90" s="71"/>
      <c r="D90" s="71"/>
      <c r="E90" s="100"/>
      <c r="F90" s="75"/>
    </row>
    <row r="91" spans="1:6" ht="27" x14ac:dyDescent="0.3">
      <c r="A91" s="73" t="s">
        <v>131</v>
      </c>
      <c r="B91" s="104" t="s">
        <v>134</v>
      </c>
      <c r="C91" s="71" t="s">
        <v>76</v>
      </c>
      <c r="D91" s="71">
        <v>160</v>
      </c>
      <c r="E91" s="15"/>
      <c r="F91" s="75">
        <f>D91*E91</f>
        <v>0</v>
      </c>
    </row>
    <row r="92" spans="1:6" x14ac:dyDescent="0.3">
      <c r="A92" s="69"/>
      <c r="B92" s="86"/>
      <c r="C92" s="71"/>
      <c r="D92" s="71"/>
      <c r="E92" s="100"/>
      <c r="F92" s="75"/>
    </row>
    <row r="93" spans="1:6" x14ac:dyDescent="0.3">
      <c r="A93" s="73" t="s">
        <v>133</v>
      </c>
      <c r="B93" s="105" t="s">
        <v>136</v>
      </c>
      <c r="C93" s="71" t="s">
        <v>76</v>
      </c>
      <c r="D93" s="71">
        <v>160</v>
      </c>
      <c r="E93" s="15"/>
      <c r="F93" s="75">
        <f>D93*E93</f>
        <v>0</v>
      </c>
    </row>
    <row r="94" spans="1:6" x14ac:dyDescent="0.3">
      <c r="A94" s="69"/>
      <c r="B94" s="105"/>
      <c r="C94" s="71"/>
      <c r="D94" s="71"/>
      <c r="E94" s="100"/>
      <c r="F94" s="75"/>
    </row>
    <row r="95" spans="1:6" x14ac:dyDescent="0.3">
      <c r="A95" s="73" t="s">
        <v>135</v>
      </c>
      <c r="B95" s="105" t="s">
        <v>138</v>
      </c>
      <c r="C95" s="71" t="s">
        <v>76</v>
      </c>
      <c r="D95" s="71">
        <v>160</v>
      </c>
      <c r="E95" s="15"/>
      <c r="F95" s="75">
        <f>D95*E95</f>
        <v>0</v>
      </c>
    </row>
    <row r="96" spans="1:6" x14ac:dyDescent="0.3">
      <c r="A96" s="69"/>
      <c r="B96" s="105"/>
      <c r="C96" s="71"/>
      <c r="D96" s="71"/>
      <c r="E96" s="100"/>
      <c r="F96" s="75"/>
    </row>
    <row r="97" spans="1:6" x14ac:dyDescent="0.3">
      <c r="A97" s="73" t="s">
        <v>137</v>
      </c>
      <c r="B97" s="105" t="s">
        <v>140</v>
      </c>
      <c r="C97" s="71" t="s">
        <v>76</v>
      </c>
      <c r="D97" s="71">
        <v>160</v>
      </c>
      <c r="E97" s="15"/>
      <c r="F97" s="75">
        <f>D97*E97</f>
        <v>0</v>
      </c>
    </row>
    <row r="98" spans="1:6" x14ac:dyDescent="0.3">
      <c r="A98" s="69"/>
      <c r="B98" s="105"/>
      <c r="C98" s="71"/>
      <c r="D98" s="71"/>
      <c r="E98" s="100"/>
      <c r="F98" s="75"/>
    </row>
    <row r="99" spans="1:6" x14ac:dyDescent="0.3">
      <c r="A99" s="73" t="s">
        <v>139</v>
      </c>
      <c r="B99" s="105" t="s">
        <v>142</v>
      </c>
      <c r="C99" s="71" t="s">
        <v>76</v>
      </c>
      <c r="D99" s="71">
        <v>160</v>
      </c>
      <c r="E99" s="15"/>
      <c r="F99" s="75">
        <f>D99*E99</f>
        <v>0</v>
      </c>
    </row>
    <row r="100" spans="1:6" x14ac:dyDescent="0.3">
      <c r="A100" s="69"/>
      <c r="B100" s="105"/>
      <c r="C100" s="71"/>
      <c r="D100" s="71"/>
      <c r="E100" s="100"/>
      <c r="F100" s="75"/>
    </row>
    <row r="101" spans="1:6" ht="39.6" x14ac:dyDescent="0.3">
      <c r="A101" s="73" t="s">
        <v>141</v>
      </c>
      <c r="B101" s="106" t="s">
        <v>144</v>
      </c>
      <c r="C101" s="71" t="s">
        <v>76</v>
      </c>
      <c r="D101" s="71">
        <v>160</v>
      </c>
      <c r="E101" s="15"/>
      <c r="F101" s="75">
        <f>D101*E101</f>
        <v>0</v>
      </c>
    </row>
    <row r="102" spans="1:6" x14ac:dyDescent="0.3">
      <c r="A102" s="69"/>
      <c r="B102" s="106"/>
      <c r="C102" s="71"/>
      <c r="D102" s="71"/>
      <c r="E102" s="100"/>
      <c r="F102" s="75"/>
    </row>
    <row r="103" spans="1:6" x14ac:dyDescent="0.3">
      <c r="A103" s="73" t="s">
        <v>143</v>
      </c>
      <c r="B103" s="105" t="s">
        <v>146</v>
      </c>
      <c r="C103" s="71" t="s">
        <v>76</v>
      </c>
      <c r="D103" s="71">
        <v>160</v>
      </c>
      <c r="E103" s="15"/>
      <c r="F103" s="75">
        <f>D103*E103</f>
        <v>0</v>
      </c>
    </row>
    <row r="104" spans="1:6" x14ac:dyDescent="0.3">
      <c r="A104" s="69"/>
      <c r="B104" s="105"/>
      <c r="C104" s="71"/>
      <c r="D104" s="71"/>
      <c r="E104" s="100"/>
      <c r="F104" s="75"/>
    </row>
    <row r="105" spans="1:6" ht="26.4" x14ac:dyDescent="0.3">
      <c r="A105" s="73" t="s">
        <v>145</v>
      </c>
      <c r="B105" s="105" t="s">
        <v>148</v>
      </c>
      <c r="C105" s="71" t="s">
        <v>76</v>
      </c>
      <c r="D105" s="71">
        <v>160</v>
      </c>
      <c r="E105" s="15"/>
      <c r="F105" s="75">
        <f>D105*E105</f>
        <v>0</v>
      </c>
    </row>
    <row r="106" spans="1:6" x14ac:dyDescent="0.3">
      <c r="A106" s="69"/>
      <c r="B106" s="105"/>
      <c r="C106" s="71"/>
      <c r="D106" s="71"/>
      <c r="E106" s="100"/>
      <c r="F106" s="75"/>
    </row>
    <row r="107" spans="1:6" ht="26.4" x14ac:dyDescent="0.3">
      <c r="A107" s="73" t="s">
        <v>147</v>
      </c>
      <c r="B107" s="105" t="s">
        <v>150</v>
      </c>
      <c r="C107" s="71" t="s">
        <v>76</v>
      </c>
      <c r="D107" s="71">
        <v>160</v>
      </c>
      <c r="E107" s="15"/>
      <c r="F107" s="75">
        <f>D107*E107</f>
        <v>0</v>
      </c>
    </row>
    <row r="108" spans="1:6" x14ac:dyDescent="0.3">
      <c r="A108" s="69"/>
      <c r="B108" s="105"/>
      <c r="C108" s="71"/>
      <c r="D108" s="71"/>
      <c r="E108" s="100"/>
      <c r="F108" s="75"/>
    </row>
    <row r="109" spans="1:6" x14ac:dyDescent="0.3">
      <c r="A109" s="73" t="s">
        <v>149</v>
      </c>
      <c r="B109" s="105" t="s">
        <v>152</v>
      </c>
      <c r="C109" s="71" t="s">
        <v>76</v>
      </c>
      <c r="D109" s="71">
        <v>160</v>
      </c>
      <c r="E109" s="15"/>
      <c r="F109" s="75">
        <f>D109*E109</f>
        <v>0</v>
      </c>
    </row>
    <row r="110" spans="1:6" x14ac:dyDescent="0.3">
      <c r="A110" s="69"/>
      <c r="B110" s="105"/>
      <c r="C110" s="71"/>
      <c r="D110" s="71"/>
      <c r="E110" s="100"/>
      <c r="F110" s="75"/>
    </row>
    <row r="111" spans="1:6" x14ac:dyDescent="0.3">
      <c r="A111" s="73" t="s">
        <v>151</v>
      </c>
      <c r="B111" s="105" t="s">
        <v>154</v>
      </c>
      <c r="C111" s="71" t="s">
        <v>76</v>
      </c>
      <c r="D111" s="71">
        <v>160</v>
      </c>
      <c r="E111" s="15"/>
      <c r="F111" s="75">
        <f>D111*E111</f>
        <v>0</v>
      </c>
    </row>
    <row r="112" spans="1:6" x14ac:dyDescent="0.3">
      <c r="A112" s="69"/>
      <c r="B112" s="105"/>
      <c r="C112" s="71"/>
      <c r="D112" s="71"/>
      <c r="E112" s="100"/>
      <c r="F112" s="75"/>
    </row>
    <row r="113" spans="1:6" x14ac:dyDescent="0.3">
      <c r="A113" s="73" t="s">
        <v>153</v>
      </c>
      <c r="B113" s="107" t="s">
        <v>156</v>
      </c>
      <c r="C113" s="71" t="s">
        <v>76</v>
      </c>
      <c r="D113" s="71">
        <v>160</v>
      </c>
      <c r="E113" s="15"/>
      <c r="F113" s="75">
        <f>D113*E113</f>
        <v>0</v>
      </c>
    </row>
    <row r="114" spans="1:6" x14ac:dyDescent="0.3">
      <c r="A114" s="69"/>
      <c r="B114" s="107"/>
      <c r="C114" s="71"/>
      <c r="D114" s="71"/>
      <c r="E114" s="100"/>
      <c r="F114" s="75"/>
    </row>
    <row r="115" spans="1:6" ht="26.4" x14ac:dyDescent="0.3">
      <c r="A115" s="73" t="s">
        <v>155</v>
      </c>
      <c r="B115" s="107" t="s">
        <v>158</v>
      </c>
      <c r="C115" s="71" t="s">
        <v>76</v>
      </c>
      <c r="D115" s="71">
        <v>160</v>
      </c>
      <c r="E115" s="15"/>
      <c r="F115" s="75">
        <f>D115*E115</f>
        <v>0</v>
      </c>
    </row>
    <row r="116" spans="1:6" x14ac:dyDescent="0.3">
      <c r="A116" s="69"/>
      <c r="B116" s="107"/>
      <c r="C116" s="71"/>
      <c r="D116" s="71"/>
      <c r="E116" s="100"/>
      <c r="F116" s="75"/>
    </row>
    <row r="117" spans="1:6" ht="26.4" x14ac:dyDescent="0.3">
      <c r="A117" s="73" t="s">
        <v>157</v>
      </c>
      <c r="B117" s="105" t="s">
        <v>160</v>
      </c>
      <c r="C117" s="71" t="s">
        <v>76</v>
      </c>
      <c r="D117" s="71">
        <v>160</v>
      </c>
      <c r="E117" s="15"/>
      <c r="F117" s="75">
        <f>D117*E117</f>
        <v>0</v>
      </c>
    </row>
    <row r="118" spans="1:6" x14ac:dyDescent="0.3">
      <c r="A118" s="69"/>
      <c r="B118" s="105"/>
      <c r="C118" s="71"/>
      <c r="D118" s="71"/>
      <c r="E118" s="100"/>
      <c r="F118" s="75"/>
    </row>
    <row r="119" spans="1:6" ht="26.4" x14ac:dyDescent="0.3">
      <c r="A119" s="73" t="s">
        <v>159</v>
      </c>
      <c r="B119" s="105" t="s">
        <v>162</v>
      </c>
      <c r="C119" s="71" t="s">
        <v>76</v>
      </c>
      <c r="D119" s="71">
        <v>160</v>
      </c>
      <c r="E119" s="15"/>
      <c r="F119" s="75">
        <f>D119*E119</f>
        <v>0</v>
      </c>
    </row>
    <row r="120" spans="1:6" x14ac:dyDescent="0.3">
      <c r="A120" s="69"/>
      <c r="B120" s="86"/>
      <c r="C120" s="71"/>
      <c r="D120" s="71"/>
      <c r="E120" s="96"/>
      <c r="F120" s="75"/>
    </row>
    <row r="121" spans="1:6" x14ac:dyDescent="0.3">
      <c r="A121" s="73" t="s">
        <v>161</v>
      </c>
      <c r="B121" s="95" t="s">
        <v>164</v>
      </c>
      <c r="C121" s="71" t="s">
        <v>76</v>
      </c>
      <c r="D121" s="71">
        <v>160</v>
      </c>
      <c r="E121" s="12"/>
      <c r="F121" s="75">
        <f>D121*E121</f>
        <v>0</v>
      </c>
    </row>
    <row r="122" spans="1:6" x14ac:dyDescent="0.3">
      <c r="A122" s="69"/>
      <c r="B122" s="86"/>
      <c r="C122" s="71"/>
      <c r="D122" s="71"/>
      <c r="E122" s="96"/>
      <c r="F122" s="75"/>
    </row>
    <row r="123" spans="1:6" x14ac:dyDescent="0.3">
      <c r="A123" s="73" t="s">
        <v>163</v>
      </c>
      <c r="B123" s="95" t="s">
        <v>166</v>
      </c>
      <c r="C123" s="71" t="s">
        <v>76</v>
      </c>
      <c r="D123" s="71">
        <v>160</v>
      </c>
      <c r="E123" s="12"/>
      <c r="F123" s="75">
        <f>D123*E123</f>
        <v>0</v>
      </c>
    </row>
    <row r="124" spans="1:6" x14ac:dyDescent="0.3">
      <c r="A124" s="69"/>
      <c r="B124" s="86"/>
      <c r="C124" s="71"/>
      <c r="D124" s="71"/>
      <c r="E124" s="96"/>
      <c r="F124" s="75"/>
    </row>
    <row r="125" spans="1:6" x14ac:dyDescent="0.3">
      <c r="A125" s="73" t="s">
        <v>165</v>
      </c>
      <c r="B125" s="95" t="s">
        <v>168</v>
      </c>
      <c r="C125" s="71" t="s">
        <v>76</v>
      </c>
      <c r="D125" s="71">
        <v>40</v>
      </c>
      <c r="E125" s="12"/>
      <c r="F125" s="75">
        <f>D125*E125</f>
        <v>0</v>
      </c>
    </row>
    <row r="126" spans="1:6" x14ac:dyDescent="0.3">
      <c r="A126" s="73"/>
      <c r="B126" s="95"/>
      <c r="C126" s="71"/>
      <c r="D126" s="71"/>
      <c r="E126" s="88"/>
      <c r="F126" s="75"/>
    </row>
    <row r="127" spans="1:6" ht="272.39999999999998" customHeight="1" x14ac:dyDescent="0.3">
      <c r="A127" s="73" t="s">
        <v>167</v>
      </c>
      <c r="B127" s="102" t="s">
        <v>170</v>
      </c>
      <c r="C127" s="108"/>
      <c r="D127" s="108"/>
      <c r="E127" s="109"/>
      <c r="F127" s="110"/>
    </row>
    <row r="128" spans="1:6" ht="142.80000000000001" customHeight="1" x14ac:dyDescent="0.3">
      <c r="A128" s="73"/>
      <c r="B128" s="102" t="s">
        <v>171</v>
      </c>
      <c r="C128" s="108"/>
      <c r="D128" s="108"/>
      <c r="E128" s="109"/>
      <c r="F128" s="111"/>
    </row>
    <row r="129" spans="1:6" ht="92.4" x14ac:dyDescent="0.3">
      <c r="A129" s="73"/>
      <c r="B129" s="102" t="s">
        <v>172</v>
      </c>
      <c r="C129" s="108"/>
      <c r="D129" s="108"/>
      <c r="E129" s="109"/>
      <c r="F129" s="110"/>
    </row>
    <row r="130" spans="1:6" ht="66" x14ac:dyDescent="0.3">
      <c r="A130" s="73"/>
      <c r="B130" s="102" t="s">
        <v>173</v>
      </c>
      <c r="C130" s="108"/>
      <c r="D130" s="108"/>
      <c r="E130" s="109"/>
      <c r="F130" s="111"/>
    </row>
    <row r="131" spans="1:6" ht="158.4" x14ac:dyDescent="0.3">
      <c r="A131" s="73"/>
      <c r="B131" s="102" t="s">
        <v>174</v>
      </c>
      <c r="C131" s="108"/>
      <c r="D131" s="108"/>
      <c r="E131" s="109"/>
      <c r="F131" s="111"/>
    </row>
    <row r="132" spans="1:6" x14ac:dyDescent="0.3">
      <c r="A132" s="73"/>
      <c r="B132" s="102"/>
      <c r="C132" s="108"/>
      <c r="D132" s="108"/>
      <c r="E132" s="109"/>
      <c r="F132" s="110"/>
    </row>
    <row r="133" spans="1:6" x14ac:dyDescent="0.3">
      <c r="A133" s="73"/>
      <c r="B133" s="102" t="s">
        <v>175</v>
      </c>
      <c r="C133" s="108"/>
      <c r="D133" s="108"/>
      <c r="E133" s="109"/>
      <c r="F133" s="111"/>
    </row>
    <row r="134" spans="1:6" x14ac:dyDescent="0.3">
      <c r="A134" s="73"/>
      <c r="B134" s="102" t="s">
        <v>176</v>
      </c>
      <c r="C134" s="108"/>
      <c r="D134" s="108"/>
      <c r="E134" s="109"/>
      <c r="F134" s="110"/>
    </row>
    <row r="135" spans="1:6" ht="92.4" x14ac:dyDescent="0.3">
      <c r="A135" s="73"/>
      <c r="B135" s="102" t="s">
        <v>177</v>
      </c>
      <c r="C135" s="108"/>
      <c r="D135" s="108"/>
      <c r="E135" s="109"/>
      <c r="F135" s="111"/>
    </row>
    <row r="136" spans="1:6" ht="39.6" x14ac:dyDescent="0.3">
      <c r="A136" s="73"/>
      <c r="B136" s="102" t="s">
        <v>178</v>
      </c>
      <c r="C136" s="108"/>
      <c r="D136" s="108"/>
      <c r="E136" s="109"/>
      <c r="F136" s="110"/>
    </row>
    <row r="137" spans="1:6" ht="27" thickBot="1" x14ac:dyDescent="0.35">
      <c r="A137" s="73"/>
      <c r="B137" s="112" t="s">
        <v>179</v>
      </c>
      <c r="C137" s="113"/>
      <c r="D137" s="113"/>
      <c r="E137" s="114"/>
      <c r="F137" s="115"/>
    </row>
    <row r="138" spans="1:6" x14ac:dyDescent="0.3">
      <c r="A138" s="73"/>
      <c r="B138" s="102"/>
      <c r="C138" s="108" t="s">
        <v>77</v>
      </c>
      <c r="D138" s="108">
        <v>80</v>
      </c>
      <c r="E138" s="17"/>
      <c r="F138" s="110">
        <f>D138*E138</f>
        <v>0</v>
      </c>
    </row>
    <row r="139" spans="1:6" ht="52.8" x14ac:dyDescent="0.3">
      <c r="A139" s="73"/>
      <c r="B139" s="102" t="s">
        <v>180</v>
      </c>
      <c r="C139" s="108"/>
      <c r="D139" s="108"/>
      <c r="E139" s="109"/>
      <c r="F139" s="110"/>
    </row>
    <row r="140" spans="1:6" x14ac:dyDescent="0.3">
      <c r="A140" s="73"/>
      <c r="B140" s="102"/>
      <c r="C140" s="108"/>
      <c r="D140" s="108"/>
      <c r="E140" s="109"/>
      <c r="F140" s="110"/>
    </row>
    <row r="141" spans="1:6" x14ac:dyDescent="0.3">
      <c r="A141" s="73"/>
      <c r="B141" s="102" t="s">
        <v>181</v>
      </c>
      <c r="C141" s="108" t="s">
        <v>76</v>
      </c>
      <c r="D141" s="108">
        <v>200</v>
      </c>
      <c r="E141" s="17"/>
      <c r="F141" s="110">
        <f>D141*E141</f>
        <v>0</v>
      </c>
    </row>
    <row r="142" spans="1:6" x14ac:dyDescent="0.3">
      <c r="A142" s="73"/>
      <c r="B142" s="102"/>
      <c r="C142" s="108"/>
      <c r="D142" s="108"/>
      <c r="E142" s="109"/>
      <c r="F142" s="110"/>
    </row>
    <row r="143" spans="1:6" ht="39.6" x14ac:dyDescent="0.3">
      <c r="A143" s="73"/>
      <c r="B143" s="102" t="s">
        <v>182</v>
      </c>
      <c r="C143" s="108" t="s">
        <v>76</v>
      </c>
      <c r="D143" s="108">
        <v>200</v>
      </c>
      <c r="E143" s="17"/>
      <c r="F143" s="110">
        <f>D143*E143</f>
        <v>0</v>
      </c>
    </row>
    <row r="144" spans="1:6" x14ac:dyDescent="0.3">
      <c r="A144" s="73"/>
      <c r="B144" s="102"/>
      <c r="C144" s="108"/>
      <c r="D144" s="108"/>
      <c r="E144" s="109"/>
      <c r="F144" s="110"/>
    </row>
    <row r="145" spans="1:6" x14ac:dyDescent="0.3">
      <c r="A145" s="73"/>
      <c r="B145" s="102" t="s">
        <v>183</v>
      </c>
      <c r="C145" s="108" t="s">
        <v>76</v>
      </c>
      <c r="D145" s="108">
        <v>120</v>
      </c>
      <c r="E145" s="17"/>
      <c r="F145" s="110">
        <f>D145*E145</f>
        <v>0</v>
      </c>
    </row>
    <row r="146" spans="1:6" x14ac:dyDescent="0.3">
      <c r="A146" s="73"/>
      <c r="B146" s="102"/>
      <c r="C146" s="108"/>
      <c r="D146" s="108"/>
      <c r="E146" s="109"/>
      <c r="F146" s="110"/>
    </row>
    <row r="147" spans="1:6" x14ac:dyDescent="0.3">
      <c r="A147" s="73"/>
      <c r="B147" s="102" t="s">
        <v>184</v>
      </c>
      <c r="C147" s="108" t="s">
        <v>76</v>
      </c>
      <c r="D147" s="108">
        <v>120</v>
      </c>
      <c r="E147" s="17"/>
      <c r="F147" s="110">
        <f>D147*E147</f>
        <v>0</v>
      </c>
    </row>
    <row r="148" spans="1:6" x14ac:dyDescent="0.3">
      <c r="A148" s="73"/>
      <c r="B148" s="102"/>
      <c r="C148" s="108"/>
      <c r="D148" s="108"/>
      <c r="E148" s="109"/>
      <c r="F148" s="110"/>
    </row>
    <row r="149" spans="1:6" ht="39.6" x14ac:dyDescent="0.3">
      <c r="A149" s="73"/>
      <c r="B149" s="102" t="s">
        <v>185</v>
      </c>
      <c r="C149" s="108" t="s">
        <v>76</v>
      </c>
      <c r="D149" s="108">
        <v>320</v>
      </c>
      <c r="E149" s="17"/>
      <c r="F149" s="110">
        <f>D149*E149</f>
        <v>0</v>
      </c>
    </row>
    <row r="150" spans="1:6" x14ac:dyDescent="0.3">
      <c r="A150" s="73"/>
      <c r="B150" s="102"/>
      <c r="C150" s="108"/>
      <c r="D150" s="108"/>
      <c r="E150" s="109"/>
      <c r="F150" s="110"/>
    </row>
    <row r="151" spans="1:6" ht="52.8" x14ac:dyDescent="0.3">
      <c r="A151" s="73"/>
      <c r="B151" s="102" t="s">
        <v>186</v>
      </c>
      <c r="C151" s="108" t="s">
        <v>76</v>
      </c>
      <c r="D151" s="108">
        <v>80</v>
      </c>
      <c r="E151" s="17"/>
      <c r="F151" s="110">
        <f>D151*E151</f>
        <v>0</v>
      </c>
    </row>
    <row r="152" spans="1:6" x14ac:dyDescent="0.3">
      <c r="A152" s="73"/>
      <c r="B152" s="102"/>
      <c r="C152" s="108"/>
      <c r="D152" s="108"/>
      <c r="E152" s="109"/>
      <c r="F152" s="110"/>
    </row>
    <row r="153" spans="1:6" ht="79.2" x14ac:dyDescent="0.3">
      <c r="A153" s="73"/>
      <c r="B153" s="102" t="s">
        <v>187</v>
      </c>
      <c r="C153" s="108" t="s">
        <v>76</v>
      </c>
      <c r="D153" s="108">
        <v>80</v>
      </c>
      <c r="E153" s="17"/>
      <c r="F153" s="110">
        <f>D153*E153</f>
        <v>0</v>
      </c>
    </row>
    <row r="154" spans="1:6" x14ac:dyDescent="0.3">
      <c r="A154" s="73"/>
      <c r="B154" s="95"/>
      <c r="C154" s="71"/>
      <c r="D154" s="71"/>
      <c r="E154" s="88"/>
      <c r="F154" s="75"/>
    </row>
    <row r="155" spans="1:6" ht="26.4" x14ac:dyDescent="0.3">
      <c r="A155" s="73"/>
      <c r="B155" s="95" t="s">
        <v>188</v>
      </c>
      <c r="C155" s="108" t="s">
        <v>76</v>
      </c>
      <c r="D155" s="108">
        <v>80</v>
      </c>
      <c r="E155" s="17"/>
      <c r="F155" s="110">
        <f>D155*E155</f>
        <v>0</v>
      </c>
    </row>
    <row r="156" spans="1:6" x14ac:dyDescent="0.3">
      <c r="A156" s="73"/>
      <c r="B156" s="95"/>
      <c r="C156" s="71"/>
      <c r="D156" s="71"/>
      <c r="E156" s="88"/>
      <c r="F156" s="75"/>
    </row>
    <row r="157" spans="1:6" x14ac:dyDescent="0.3">
      <c r="A157" s="73"/>
      <c r="B157" s="95" t="s">
        <v>189</v>
      </c>
      <c r="C157" s="71"/>
      <c r="D157" s="71"/>
      <c r="E157" s="88"/>
      <c r="F157" s="75"/>
    </row>
    <row r="158" spans="1:6" ht="52.8" x14ac:dyDescent="0.3">
      <c r="A158" s="73"/>
      <c r="B158" s="116" t="s">
        <v>190</v>
      </c>
      <c r="C158" s="71"/>
      <c r="D158" s="71"/>
      <c r="E158" s="88"/>
      <c r="F158" s="75"/>
    </row>
    <row r="159" spans="1:6" ht="93" customHeight="1" x14ac:dyDescent="0.3">
      <c r="A159" s="69"/>
      <c r="B159" s="16" t="s">
        <v>300</v>
      </c>
      <c r="C159" s="71"/>
      <c r="D159" s="71"/>
      <c r="E159" s="96"/>
      <c r="F159" s="75"/>
    </row>
    <row r="160" spans="1:6" x14ac:dyDescent="0.3">
      <c r="A160" s="73"/>
      <c r="B160" s="95"/>
      <c r="C160" s="71"/>
      <c r="D160" s="71"/>
      <c r="E160" s="88"/>
      <c r="F160" s="75"/>
    </row>
    <row r="161" spans="1:6" ht="39.6" x14ac:dyDescent="0.3">
      <c r="A161" s="73" t="s">
        <v>169</v>
      </c>
      <c r="B161" s="102" t="s">
        <v>192</v>
      </c>
      <c r="C161" s="71" t="s">
        <v>77</v>
      </c>
      <c r="D161" s="71">
        <v>160</v>
      </c>
      <c r="E161" s="15"/>
      <c r="F161" s="75">
        <f>D161*E161</f>
        <v>0</v>
      </c>
    </row>
    <row r="162" spans="1:6" x14ac:dyDescent="0.3">
      <c r="A162" s="73"/>
      <c r="B162" s="95"/>
      <c r="C162" s="71"/>
      <c r="D162" s="71"/>
      <c r="E162" s="88"/>
      <c r="F162" s="75"/>
    </row>
    <row r="163" spans="1:6" ht="52.8" x14ac:dyDescent="0.3">
      <c r="A163" s="73" t="s">
        <v>191</v>
      </c>
      <c r="B163" s="102" t="s">
        <v>193</v>
      </c>
      <c r="C163" s="71" t="s">
        <v>77</v>
      </c>
      <c r="D163" s="71">
        <v>160</v>
      </c>
      <c r="E163" s="15"/>
      <c r="F163" s="75">
        <f>D163*E163</f>
        <v>0</v>
      </c>
    </row>
    <row r="164" spans="1:6" x14ac:dyDescent="0.3">
      <c r="A164" s="73"/>
      <c r="B164" s="95"/>
      <c r="C164" s="71"/>
      <c r="D164" s="71"/>
      <c r="E164" s="88"/>
      <c r="F164" s="75"/>
    </row>
    <row r="165" spans="1:6" x14ac:dyDescent="0.3">
      <c r="A165" s="91"/>
      <c r="B165" s="92"/>
      <c r="C165" s="93"/>
      <c r="D165" s="93"/>
      <c r="E165" s="94"/>
      <c r="F165" s="78"/>
    </row>
    <row r="166" spans="1:6" x14ac:dyDescent="0.3">
      <c r="A166" s="69"/>
      <c r="B166" s="79" t="s">
        <v>194</v>
      </c>
      <c r="C166" s="71"/>
      <c r="D166" s="71"/>
      <c r="E166" s="72"/>
      <c r="F166" s="80">
        <f>SUM(F8:F165)</f>
        <v>0</v>
      </c>
    </row>
    <row r="167" spans="1:6" ht="15" thickBot="1" x14ac:dyDescent="0.35">
      <c r="A167" s="81"/>
      <c r="B167" s="82"/>
      <c r="C167" s="83"/>
      <c r="D167" s="83"/>
      <c r="E167" s="84"/>
      <c r="F167" s="85"/>
    </row>
    <row r="168" spans="1:6" ht="15" thickTop="1" x14ac:dyDescent="0.3">
      <c r="A168" s="69"/>
      <c r="B168" s="70"/>
      <c r="C168" s="71"/>
      <c r="D168" s="71"/>
      <c r="E168" s="72"/>
      <c r="F168" s="63">
        <f>D168*E168</f>
        <v>0</v>
      </c>
    </row>
    <row r="169" spans="1:6" x14ac:dyDescent="0.3">
      <c r="B169" s="117" t="s">
        <v>271</v>
      </c>
    </row>
    <row r="170" spans="1:6" ht="90" customHeight="1" x14ac:dyDescent="0.3">
      <c r="B170" s="187" t="s">
        <v>272</v>
      </c>
      <c r="C170" s="188"/>
      <c r="D170" s="188"/>
      <c r="E170" s="188"/>
      <c r="F170" s="188"/>
    </row>
    <row r="171" spans="1:6" ht="102.75" customHeight="1" x14ac:dyDescent="0.3">
      <c r="B171" s="187" t="s">
        <v>269</v>
      </c>
      <c r="C171" s="187"/>
      <c r="D171" s="187"/>
      <c r="E171" s="187"/>
      <c r="F171" s="187"/>
    </row>
  </sheetData>
  <sheetProtection algorithmName="SHA-512" hashValue="3NWLDGjk/GHAW9r0Kn7mD4DNvWSdwBAXQmN+gyYSPbGGd2cBivp0hz/z8DelsrQO4SSHdWZm/RTCU2o1ceEI8g==" saltValue="l6odFKWNNqPfPGXeA05uEA==" spinCount="100000" sheet="1" objects="1" scenarios="1"/>
  <mergeCells count="6">
    <mergeCell ref="B171:F171"/>
    <mergeCell ref="A1:A2"/>
    <mergeCell ref="B1:B2"/>
    <mergeCell ref="C1:C2"/>
    <mergeCell ref="D1:D2"/>
    <mergeCell ref="B170:F170"/>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9437B-E3D2-4E32-90D1-C0EDC2077977}">
  <dimension ref="A1:J19"/>
  <sheetViews>
    <sheetView workbookViewId="0">
      <selection activeCell="D26" sqref="D26"/>
    </sheetView>
  </sheetViews>
  <sheetFormatPr defaultRowHeight="14.4" x14ac:dyDescent="0.3"/>
  <cols>
    <col min="1" max="1" width="4.44140625" customWidth="1"/>
    <col min="2" max="2" width="50.88671875" customWidth="1"/>
    <col min="3" max="3" width="5.44140625" customWidth="1"/>
    <col min="4" max="4" width="4.6640625" customWidth="1"/>
    <col min="5" max="5" width="10.109375" customWidth="1"/>
    <col min="6" max="6" width="10.5546875" customWidth="1"/>
  </cols>
  <sheetData>
    <row r="1" spans="1:10" x14ac:dyDescent="0.3">
      <c r="A1" s="180" t="s">
        <v>50</v>
      </c>
      <c r="B1" s="182" t="s">
        <v>51</v>
      </c>
      <c r="C1" s="184" t="s">
        <v>61</v>
      </c>
      <c r="D1" s="186" t="s">
        <v>62</v>
      </c>
      <c r="E1" s="21" t="s">
        <v>63</v>
      </c>
      <c r="F1" s="21" t="s">
        <v>63</v>
      </c>
    </row>
    <row r="2" spans="1:10" x14ac:dyDescent="0.3">
      <c r="A2" s="181"/>
      <c r="B2" s="183"/>
      <c r="C2" s="185"/>
      <c r="D2" s="185"/>
      <c r="E2" s="23" t="s">
        <v>64</v>
      </c>
      <c r="F2" s="23" t="s">
        <v>65</v>
      </c>
    </row>
    <row r="3" spans="1:10" x14ac:dyDescent="0.3">
      <c r="A3" s="59"/>
      <c r="B3" s="60"/>
      <c r="C3" s="61"/>
      <c r="D3" s="62"/>
      <c r="E3" s="24"/>
      <c r="F3" s="63">
        <f>E3*E3</f>
        <v>0</v>
      </c>
    </row>
    <row r="4" spans="1:10" ht="36.6" customHeight="1" x14ac:dyDescent="0.3">
      <c r="A4" s="64" t="s">
        <v>58</v>
      </c>
      <c r="B4" s="65" t="s">
        <v>195</v>
      </c>
      <c r="C4" s="66"/>
      <c r="D4" s="66"/>
      <c r="E4" s="67"/>
      <c r="F4" s="68"/>
    </row>
    <row r="5" spans="1:10" x14ac:dyDescent="0.3">
      <c r="A5" s="69"/>
      <c r="B5" s="70"/>
      <c r="C5" s="71"/>
      <c r="D5" s="71"/>
      <c r="E5" s="72"/>
      <c r="F5" s="63"/>
    </row>
    <row r="6" spans="1:10" x14ac:dyDescent="0.3">
      <c r="A6" s="73" t="s">
        <v>196</v>
      </c>
      <c r="B6" s="95" t="s">
        <v>200</v>
      </c>
      <c r="C6" s="71" t="s">
        <v>76</v>
      </c>
      <c r="D6" s="71">
        <v>80</v>
      </c>
      <c r="E6" s="14"/>
      <c r="F6" s="75">
        <f>D6*E6</f>
        <v>0</v>
      </c>
      <c r="J6" s="71"/>
    </row>
    <row r="7" spans="1:10" x14ac:dyDescent="0.3">
      <c r="A7" s="73"/>
      <c r="B7" s="95" t="s">
        <v>201</v>
      </c>
      <c r="C7" s="71" t="s">
        <v>76</v>
      </c>
      <c r="D7" s="71">
        <v>80</v>
      </c>
      <c r="E7" s="14"/>
      <c r="F7" s="75">
        <f>D7*E7</f>
        <v>0</v>
      </c>
      <c r="J7" s="71"/>
    </row>
    <row r="8" spans="1:10" x14ac:dyDescent="0.3">
      <c r="A8" s="73"/>
      <c r="B8" s="95" t="s">
        <v>202</v>
      </c>
      <c r="C8" s="71" t="s">
        <v>76</v>
      </c>
      <c r="D8" s="71">
        <v>80</v>
      </c>
      <c r="E8" s="14"/>
      <c r="F8" s="75">
        <f>D8*E8</f>
        <v>0</v>
      </c>
      <c r="J8" s="71"/>
    </row>
    <row r="9" spans="1:10" x14ac:dyDescent="0.3">
      <c r="A9" s="69"/>
      <c r="B9" s="86"/>
      <c r="C9" s="71"/>
      <c r="D9" s="71"/>
      <c r="E9" s="96"/>
      <c r="F9" s="75"/>
      <c r="J9" s="71"/>
    </row>
    <row r="10" spans="1:10" x14ac:dyDescent="0.3">
      <c r="A10" s="73" t="s">
        <v>197</v>
      </c>
      <c r="B10" s="122" t="s">
        <v>204</v>
      </c>
      <c r="C10" s="71" t="s">
        <v>77</v>
      </c>
      <c r="D10" s="71">
        <v>20</v>
      </c>
      <c r="E10" s="14"/>
      <c r="F10" s="75">
        <f>D10*E10</f>
        <v>0</v>
      </c>
      <c r="J10" s="71"/>
    </row>
    <row r="11" spans="1:10" x14ac:dyDescent="0.3">
      <c r="A11" s="73"/>
      <c r="B11" s="122"/>
      <c r="C11" s="71"/>
      <c r="D11" s="71"/>
      <c r="E11" s="97"/>
      <c r="F11" s="75"/>
      <c r="J11" s="71"/>
    </row>
    <row r="12" spans="1:10" x14ac:dyDescent="0.3">
      <c r="A12" s="73" t="s">
        <v>198</v>
      </c>
      <c r="B12" s="122" t="s">
        <v>205</v>
      </c>
      <c r="C12" s="71" t="s">
        <v>75</v>
      </c>
      <c r="D12" s="71">
        <v>600</v>
      </c>
      <c r="E12" s="18"/>
      <c r="F12" s="75">
        <f>D12*E12</f>
        <v>0</v>
      </c>
      <c r="J12" s="71"/>
    </row>
    <row r="13" spans="1:10" x14ac:dyDescent="0.3">
      <c r="A13" s="73"/>
      <c r="B13" s="122"/>
      <c r="C13" s="71"/>
      <c r="D13" s="71"/>
      <c r="E13" s="120"/>
      <c r="F13" s="75"/>
      <c r="J13" s="71"/>
    </row>
    <row r="14" spans="1:10" ht="26.4" x14ac:dyDescent="0.3">
      <c r="A14" s="73" t="s">
        <v>199</v>
      </c>
      <c r="B14" s="124" t="s">
        <v>206</v>
      </c>
      <c r="C14" s="71" t="s">
        <v>75</v>
      </c>
      <c r="D14" s="71">
        <v>160</v>
      </c>
      <c r="E14" s="18"/>
      <c r="F14" s="75">
        <f>D14*E14</f>
        <v>0</v>
      </c>
      <c r="J14" s="71"/>
    </row>
    <row r="15" spans="1:10" x14ac:dyDescent="0.3">
      <c r="A15" s="73"/>
      <c r="B15" s="124"/>
      <c r="C15" s="71"/>
      <c r="D15" s="71"/>
      <c r="E15" s="120"/>
      <c r="F15" s="75"/>
    </row>
    <row r="16" spans="1:10" x14ac:dyDescent="0.3">
      <c r="A16" s="91"/>
      <c r="B16" s="92"/>
      <c r="C16" s="93"/>
      <c r="D16" s="93"/>
      <c r="E16" s="94"/>
      <c r="F16" s="78"/>
    </row>
    <row r="17" spans="1:6" x14ac:dyDescent="0.3">
      <c r="A17" s="69"/>
      <c r="B17" s="79" t="s">
        <v>207</v>
      </c>
      <c r="C17" s="71"/>
      <c r="D17" s="71"/>
      <c r="E17" s="72"/>
      <c r="F17" s="80">
        <f>SUM(F6:F16)</f>
        <v>0</v>
      </c>
    </row>
    <row r="18" spans="1:6" ht="15" thickBot="1" x14ac:dyDescent="0.35">
      <c r="A18" s="81"/>
      <c r="B18" s="82"/>
      <c r="C18" s="83"/>
      <c r="D18" s="83"/>
      <c r="E18" s="84"/>
      <c r="F18" s="85"/>
    </row>
    <row r="19" spans="1:6" ht="15" thickTop="1" x14ac:dyDescent="0.3">
      <c r="A19" s="69"/>
      <c r="B19" s="70"/>
      <c r="C19" s="71"/>
      <c r="D19" s="71"/>
      <c r="E19" s="72"/>
      <c r="F19" s="63">
        <f>D19*E19</f>
        <v>0</v>
      </c>
    </row>
  </sheetData>
  <sheetProtection algorithmName="SHA-512" hashValue="3RRt+ZWw3tJ0jWxUJ2VzQ9/tvHBmn5nPTTVZ4sWU3K3jix4zUeQh/6IALw8Urj77bs+9KfcnEQFLm4PMUaz/Hw==" saltValue="nwfQ7zk3m32I9uaJyVSbdw==" spinCount="100000" sheet="1" objects="1" scenarios="1"/>
  <mergeCells count="4">
    <mergeCell ref="A1:A2"/>
    <mergeCell ref="B1:B2"/>
    <mergeCell ref="C1:C2"/>
    <mergeCell ref="D1:D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ADA8D-498C-4AF9-A84D-7CB7207387F7}">
  <dimension ref="A1:F74"/>
  <sheetViews>
    <sheetView workbookViewId="0">
      <selection activeCell="H10" sqref="H10"/>
    </sheetView>
  </sheetViews>
  <sheetFormatPr defaultRowHeight="14.4" x14ac:dyDescent="0.3"/>
  <cols>
    <col min="2" max="2" width="32.88671875" customWidth="1"/>
    <col min="6" max="6" width="18.5546875" customWidth="1"/>
  </cols>
  <sheetData>
    <row r="1" spans="1:6" x14ac:dyDescent="0.3">
      <c r="A1" s="189" t="s">
        <v>50</v>
      </c>
      <c r="B1" s="170" t="s">
        <v>51</v>
      </c>
      <c r="C1" s="172" t="s">
        <v>61</v>
      </c>
      <c r="D1" s="191" t="s">
        <v>62</v>
      </c>
      <c r="E1" s="25" t="s">
        <v>63</v>
      </c>
      <c r="F1" s="25" t="s">
        <v>63</v>
      </c>
    </row>
    <row r="2" spans="1:6" x14ac:dyDescent="0.3">
      <c r="A2" s="190"/>
      <c r="B2" s="171"/>
      <c r="C2" s="173"/>
      <c r="D2" s="173"/>
      <c r="E2" s="26" t="s">
        <v>64</v>
      </c>
      <c r="F2" s="26" t="s">
        <v>65</v>
      </c>
    </row>
    <row r="3" spans="1:6" x14ac:dyDescent="0.3">
      <c r="A3" s="126"/>
      <c r="B3" s="127"/>
      <c r="C3" s="128"/>
      <c r="D3" s="129"/>
      <c r="E3" s="27"/>
      <c r="F3" s="130"/>
    </row>
    <row r="4" spans="1:6" x14ac:dyDescent="0.3">
      <c r="A4" s="34" t="s">
        <v>59</v>
      </c>
      <c r="B4" s="35" t="s">
        <v>60</v>
      </c>
      <c r="C4" s="131"/>
      <c r="D4" s="131"/>
      <c r="E4" s="98"/>
      <c r="F4" s="132"/>
    </row>
    <row r="5" spans="1:6" x14ac:dyDescent="0.3">
      <c r="A5" s="28"/>
      <c r="B5" s="133"/>
      <c r="C5" s="33"/>
      <c r="D5" s="33"/>
      <c r="E5" s="89"/>
      <c r="F5" s="90"/>
    </row>
    <row r="6" spans="1:6" ht="39.6" x14ac:dyDescent="0.3">
      <c r="A6" s="40" t="s">
        <v>208</v>
      </c>
      <c r="B6" s="134" t="s">
        <v>209</v>
      </c>
      <c r="C6" s="33" t="s">
        <v>69</v>
      </c>
      <c r="D6" s="33">
        <v>300</v>
      </c>
      <c r="E6" s="13"/>
      <c r="F6" s="90">
        <f>D6*E6</f>
        <v>0</v>
      </c>
    </row>
    <row r="7" spans="1:6" x14ac:dyDescent="0.3">
      <c r="A7" s="28"/>
      <c r="B7" s="135"/>
      <c r="C7" s="33"/>
      <c r="D7" s="33"/>
      <c r="E7" s="90"/>
      <c r="F7" s="90"/>
    </row>
    <row r="8" spans="1:6" ht="39.6" x14ac:dyDescent="0.3">
      <c r="A8" s="40" t="s">
        <v>210</v>
      </c>
      <c r="B8" s="136" t="s">
        <v>211</v>
      </c>
      <c r="C8" s="33" t="s">
        <v>74</v>
      </c>
      <c r="D8" s="33">
        <v>2800</v>
      </c>
      <c r="E8" s="13"/>
      <c r="F8" s="90">
        <f>D8*E8</f>
        <v>0</v>
      </c>
    </row>
    <row r="9" spans="1:6" x14ac:dyDescent="0.3">
      <c r="A9" s="28"/>
      <c r="B9" s="135"/>
      <c r="C9" s="33"/>
      <c r="D9" s="33"/>
      <c r="E9" s="90"/>
      <c r="F9" s="90"/>
    </row>
    <row r="10" spans="1:6" ht="52.8" x14ac:dyDescent="0.3">
      <c r="A10" s="40" t="s">
        <v>212</v>
      </c>
      <c r="B10" s="118" t="s">
        <v>214</v>
      </c>
      <c r="C10" s="33" t="s">
        <v>69</v>
      </c>
      <c r="D10" s="33">
        <v>240</v>
      </c>
      <c r="E10" s="13"/>
      <c r="F10" s="90">
        <f>D10*E10</f>
        <v>0</v>
      </c>
    </row>
    <row r="11" spans="1:6" x14ac:dyDescent="0.3">
      <c r="A11" s="40"/>
      <c r="B11" s="118"/>
      <c r="C11" s="33"/>
      <c r="D11" s="33"/>
      <c r="E11" s="90"/>
      <c r="F11" s="90"/>
    </row>
    <row r="12" spans="1:6" ht="66" x14ac:dyDescent="0.3">
      <c r="A12" s="40" t="s">
        <v>213</v>
      </c>
      <c r="B12" s="121" t="s">
        <v>216</v>
      </c>
      <c r="C12" s="108" t="s">
        <v>77</v>
      </c>
      <c r="D12" s="108">
        <v>120</v>
      </c>
      <c r="E12" s="17"/>
      <c r="F12" s="110">
        <f>D12*E12</f>
        <v>0</v>
      </c>
    </row>
    <row r="13" spans="1:6" x14ac:dyDescent="0.3">
      <c r="A13" s="40"/>
      <c r="B13" s="137"/>
      <c r="C13" s="33"/>
      <c r="D13" s="33"/>
      <c r="E13" s="90"/>
      <c r="F13" s="90"/>
    </row>
    <row r="14" spans="1:6" ht="52.8" x14ac:dyDescent="0.3">
      <c r="A14" s="40" t="s">
        <v>215</v>
      </c>
      <c r="B14" s="136" t="s">
        <v>218</v>
      </c>
      <c r="C14" s="33" t="s">
        <v>77</v>
      </c>
      <c r="D14" s="33">
        <v>160</v>
      </c>
      <c r="E14" s="13"/>
      <c r="F14" s="90">
        <f>D14*E14</f>
        <v>0</v>
      </c>
    </row>
    <row r="15" spans="1:6" x14ac:dyDescent="0.3">
      <c r="A15" s="40"/>
      <c r="B15" s="136"/>
      <c r="C15" s="33"/>
      <c r="D15" s="33"/>
      <c r="E15" s="90"/>
      <c r="F15" s="90"/>
    </row>
    <row r="16" spans="1:6" ht="79.2" x14ac:dyDescent="0.3">
      <c r="A16" s="40" t="s">
        <v>217</v>
      </c>
      <c r="B16" s="121" t="s">
        <v>224</v>
      </c>
      <c r="C16" s="108" t="s">
        <v>77</v>
      </c>
      <c r="D16" s="108">
        <v>100</v>
      </c>
      <c r="E16" s="17"/>
      <c r="F16" s="110">
        <f>D16*E16</f>
        <v>0</v>
      </c>
    </row>
    <row r="17" spans="1:6" x14ac:dyDescent="0.3">
      <c r="A17" s="40"/>
      <c r="B17" s="138"/>
      <c r="C17" s="108"/>
      <c r="D17" s="108"/>
      <c r="E17" s="109"/>
      <c r="F17" s="111"/>
    </row>
    <row r="18" spans="1:6" ht="39.6" x14ac:dyDescent="0.3">
      <c r="A18" s="40" t="s">
        <v>219</v>
      </c>
      <c r="B18" s="102" t="s">
        <v>226</v>
      </c>
      <c r="C18" s="108" t="s">
        <v>77</v>
      </c>
      <c r="D18" s="108">
        <v>100</v>
      </c>
      <c r="E18" s="17"/>
      <c r="F18" s="110">
        <f>D18*E18</f>
        <v>0</v>
      </c>
    </row>
    <row r="19" spans="1:6" x14ac:dyDescent="0.3">
      <c r="A19" s="40"/>
      <c r="B19" s="119"/>
      <c r="C19" s="108"/>
      <c r="D19" s="108"/>
      <c r="E19" s="109"/>
      <c r="F19" s="111"/>
    </row>
    <row r="20" spans="1:6" ht="28.8" customHeight="1" x14ac:dyDescent="0.3">
      <c r="A20" s="40" t="s">
        <v>296</v>
      </c>
      <c r="B20" s="102" t="s">
        <v>228</v>
      </c>
      <c r="C20" s="108" t="s">
        <v>77</v>
      </c>
      <c r="D20" s="108">
        <v>100</v>
      </c>
      <c r="E20" s="17"/>
      <c r="F20" s="110">
        <f>D20*E20</f>
        <v>0</v>
      </c>
    </row>
    <row r="21" spans="1:6" x14ac:dyDescent="0.3">
      <c r="A21" s="40"/>
      <c r="B21" s="136"/>
      <c r="C21" s="33"/>
      <c r="D21" s="33"/>
      <c r="E21" s="90"/>
      <c r="F21" s="90"/>
    </row>
    <row r="22" spans="1:6" ht="79.2" x14ac:dyDescent="0.3">
      <c r="A22" s="40" t="s">
        <v>220</v>
      </c>
      <c r="B22" s="121" t="s">
        <v>230</v>
      </c>
      <c r="C22" s="108"/>
      <c r="D22" s="108"/>
      <c r="E22" s="109"/>
      <c r="F22" s="111"/>
    </row>
    <row r="23" spans="1:6" ht="52.8" x14ac:dyDescent="0.3">
      <c r="A23" s="40"/>
      <c r="B23" s="121" t="s">
        <v>231</v>
      </c>
      <c r="C23" s="108"/>
      <c r="D23" s="108"/>
      <c r="E23" s="109"/>
      <c r="F23" s="111"/>
    </row>
    <row r="24" spans="1:6" ht="39.6" x14ac:dyDescent="0.3">
      <c r="A24" s="40"/>
      <c r="B24" s="121" t="s">
        <v>232</v>
      </c>
      <c r="C24" s="108"/>
      <c r="D24" s="108"/>
      <c r="E24" s="109"/>
      <c r="F24" s="111"/>
    </row>
    <row r="25" spans="1:6" ht="52.8" x14ac:dyDescent="0.3">
      <c r="A25" s="40"/>
      <c r="B25" s="121" t="s">
        <v>233</v>
      </c>
      <c r="C25" s="108"/>
      <c r="D25" s="108"/>
      <c r="E25" s="109"/>
      <c r="F25" s="111"/>
    </row>
    <row r="26" spans="1:6" ht="66" x14ac:dyDescent="0.3">
      <c r="A26" s="40"/>
      <c r="B26" s="121" t="s">
        <v>234</v>
      </c>
      <c r="C26" s="108" t="s">
        <v>77</v>
      </c>
      <c r="D26" s="108">
        <v>40</v>
      </c>
      <c r="E26" s="17"/>
      <c r="F26" s="110">
        <f>D26*E26</f>
        <v>0</v>
      </c>
    </row>
    <row r="27" spans="1:6" x14ac:dyDescent="0.3">
      <c r="A27" s="40"/>
      <c r="B27" s="119"/>
      <c r="C27" s="108"/>
      <c r="D27" s="108"/>
      <c r="E27" s="109"/>
      <c r="F27" s="111"/>
    </row>
    <row r="28" spans="1:6" ht="26.4" x14ac:dyDescent="0.3">
      <c r="A28" s="40" t="s">
        <v>221</v>
      </c>
      <c r="B28" s="121" t="s">
        <v>236</v>
      </c>
      <c r="C28" s="108" t="s">
        <v>77</v>
      </c>
      <c r="D28" s="108">
        <v>100</v>
      </c>
      <c r="E28" s="17"/>
      <c r="F28" s="110">
        <f>D28*E28</f>
        <v>0</v>
      </c>
    </row>
    <row r="29" spans="1:6" x14ac:dyDescent="0.3">
      <c r="A29" s="40"/>
      <c r="B29" s="136"/>
      <c r="C29" s="33"/>
      <c r="D29" s="33"/>
      <c r="E29" s="90"/>
      <c r="F29" s="90"/>
    </row>
    <row r="30" spans="1:6" ht="26.4" x14ac:dyDescent="0.3">
      <c r="A30" s="40" t="s">
        <v>222</v>
      </c>
      <c r="B30" s="121" t="s">
        <v>240</v>
      </c>
      <c r="C30" s="108" t="s">
        <v>77</v>
      </c>
      <c r="D30" s="108">
        <v>80</v>
      </c>
      <c r="E30" s="17"/>
      <c r="F30" s="110">
        <f>D30*E30</f>
        <v>0</v>
      </c>
    </row>
    <row r="31" spans="1:6" x14ac:dyDescent="0.3">
      <c r="A31" s="40"/>
      <c r="B31" s="136"/>
      <c r="C31" s="33"/>
      <c r="D31" s="33"/>
      <c r="E31" s="90"/>
      <c r="F31" s="90"/>
    </row>
    <row r="32" spans="1:6" ht="26.4" x14ac:dyDescent="0.3">
      <c r="A32" s="40" t="s">
        <v>223</v>
      </c>
      <c r="B32" s="99" t="s">
        <v>242</v>
      </c>
      <c r="C32" s="108" t="s">
        <v>77</v>
      </c>
      <c r="D32" s="108">
        <v>100</v>
      </c>
      <c r="E32" s="17"/>
      <c r="F32" s="110">
        <f>D32*E32</f>
        <v>0</v>
      </c>
    </row>
    <row r="33" spans="1:6" x14ac:dyDescent="0.3">
      <c r="A33" s="40"/>
      <c r="B33" s="99"/>
      <c r="C33" s="108"/>
      <c r="D33" s="108"/>
      <c r="E33" s="109"/>
      <c r="F33" s="110"/>
    </row>
    <row r="34" spans="1:6" ht="66" x14ac:dyDescent="0.3">
      <c r="A34" s="40" t="s">
        <v>225</v>
      </c>
      <c r="B34" s="122" t="s">
        <v>244</v>
      </c>
      <c r="C34" s="108" t="s">
        <v>69</v>
      </c>
      <c r="D34" s="108">
        <v>480</v>
      </c>
      <c r="E34" s="17"/>
      <c r="F34" s="110">
        <f>D34*E34</f>
        <v>0</v>
      </c>
    </row>
    <row r="35" spans="1:6" x14ac:dyDescent="0.3">
      <c r="A35" s="139"/>
      <c r="B35" s="122"/>
      <c r="C35" s="108"/>
      <c r="D35" s="108"/>
      <c r="E35" s="109"/>
      <c r="F35" s="110"/>
    </row>
    <row r="36" spans="1:6" ht="52.8" x14ac:dyDescent="0.3">
      <c r="A36" s="40" t="s">
        <v>227</v>
      </c>
      <c r="B36" s="122" t="s">
        <v>246</v>
      </c>
      <c r="C36" s="108" t="s">
        <v>69</v>
      </c>
      <c r="D36" s="108">
        <v>480</v>
      </c>
      <c r="E36" s="17"/>
      <c r="F36" s="110">
        <f>D36*E36</f>
        <v>0</v>
      </c>
    </row>
    <row r="37" spans="1:6" x14ac:dyDescent="0.3">
      <c r="A37" s="40"/>
      <c r="B37" s="122"/>
      <c r="C37" s="108"/>
      <c r="D37" s="108"/>
      <c r="E37" s="109"/>
      <c r="F37" s="110"/>
    </row>
    <row r="38" spans="1:6" ht="52.8" x14ac:dyDescent="0.3">
      <c r="A38" s="40" t="s">
        <v>229</v>
      </c>
      <c r="B38" s="122" t="s">
        <v>248</v>
      </c>
      <c r="C38" s="108" t="s">
        <v>69</v>
      </c>
      <c r="D38" s="108">
        <v>480</v>
      </c>
      <c r="E38" s="17"/>
      <c r="F38" s="110">
        <f>D38*E38</f>
        <v>0</v>
      </c>
    </row>
    <row r="39" spans="1:6" x14ac:dyDescent="0.3">
      <c r="A39" s="40"/>
      <c r="B39" s="122"/>
      <c r="C39" s="108"/>
      <c r="D39" s="108"/>
      <c r="E39" s="109"/>
      <c r="F39" s="110"/>
    </row>
    <row r="40" spans="1:6" ht="39.6" x14ac:dyDescent="0.3">
      <c r="A40" s="40" t="s">
        <v>235</v>
      </c>
      <c r="B40" s="102" t="s">
        <v>251</v>
      </c>
      <c r="C40" s="108" t="s">
        <v>77</v>
      </c>
      <c r="D40" s="108">
        <v>12</v>
      </c>
      <c r="E40" s="17"/>
      <c r="F40" s="110">
        <f t="shared" ref="F40:F52" si="0">D40*E40</f>
        <v>0</v>
      </c>
    </row>
    <row r="41" spans="1:6" x14ac:dyDescent="0.3">
      <c r="A41" s="70"/>
      <c r="B41" s="102"/>
      <c r="C41" s="108"/>
      <c r="D41" s="108"/>
      <c r="E41" s="109"/>
      <c r="F41" s="110"/>
    </row>
    <row r="42" spans="1:6" ht="66" x14ac:dyDescent="0.3">
      <c r="A42" s="40" t="s">
        <v>237</v>
      </c>
      <c r="B42" s="102" t="s">
        <v>253</v>
      </c>
      <c r="C42" s="108" t="s">
        <v>77</v>
      </c>
      <c r="D42" s="108">
        <v>12</v>
      </c>
      <c r="E42" s="17"/>
      <c r="F42" s="110">
        <f t="shared" si="0"/>
        <v>0</v>
      </c>
    </row>
    <row r="43" spans="1:6" x14ac:dyDescent="0.3">
      <c r="A43" s="40"/>
      <c r="B43" s="102"/>
      <c r="C43" s="108"/>
      <c r="D43" s="108"/>
      <c r="E43" s="109"/>
      <c r="F43" s="110"/>
    </row>
    <row r="44" spans="1:6" ht="92.4" x14ac:dyDescent="0.3">
      <c r="A44" s="40" t="s">
        <v>238</v>
      </c>
      <c r="B44" s="102" t="s">
        <v>255</v>
      </c>
      <c r="C44" s="108" t="s">
        <v>77</v>
      </c>
      <c r="D44" s="108">
        <v>12</v>
      </c>
      <c r="E44" s="17"/>
      <c r="F44" s="110">
        <f t="shared" si="0"/>
        <v>0</v>
      </c>
    </row>
    <row r="45" spans="1:6" x14ac:dyDescent="0.3">
      <c r="A45" s="70"/>
      <c r="B45" s="102"/>
      <c r="C45" s="108"/>
      <c r="D45" s="108"/>
      <c r="E45" s="109"/>
      <c r="F45" s="110"/>
    </row>
    <row r="46" spans="1:6" ht="118.8" x14ac:dyDescent="0.3">
      <c r="A46" s="40" t="s">
        <v>239</v>
      </c>
      <c r="B46" s="102" t="s">
        <v>257</v>
      </c>
      <c r="C46" s="108" t="s">
        <v>77</v>
      </c>
      <c r="D46" s="108">
        <v>12</v>
      </c>
      <c r="E46" s="17"/>
      <c r="F46" s="110">
        <f t="shared" si="0"/>
        <v>0</v>
      </c>
    </row>
    <row r="47" spans="1:6" x14ac:dyDescent="0.3">
      <c r="A47" s="70"/>
      <c r="B47" s="102"/>
      <c r="C47" s="108"/>
      <c r="D47" s="108"/>
      <c r="E47" s="109"/>
      <c r="F47" s="110"/>
    </row>
    <row r="48" spans="1:6" ht="105.6" x14ac:dyDescent="0.3">
      <c r="A48" s="40" t="s">
        <v>241</v>
      </c>
      <c r="B48" s="102" t="s">
        <v>259</v>
      </c>
      <c r="C48" s="108" t="s">
        <v>77</v>
      </c>
      <c r="D48" s="108">
        <v>12</v>
      </c>
      <c r="E48" s="19"/>
      <c r="F48" s="110">
        <f t="shared" si="0"/>
        <v>0</v>
      </c>
    </row>
    <row r="49" spans="1:6" x14ac:dyDescent="0.3">
      <c r="A49" s="40"/>
      <c r="B49" s="102"/>
      <c r="C49" s="108"/>
      <c r="D49" s="108"/>
      <c r="E49" s="109"/>
      <c r="F49" s="110"/>
    </row>
    <row r="50" spans="1:6" ht="52.8" x14ac:dyDescent="0.3">
      <c r="A50" s="40" t="s">
        <v>243</v>
      </c>
      <c r="B50" s="107" t="s">
        <v>279</v>
      </c>
      <c r="C50" s="123"/>
      <c r="D50" s="123"/>
      <c r="F50" s="110"/>
    </row>
    <row r="51" spans="1:6" x14ac:dyDescent="0.3">
      <c r="B51" s="107">
        <v>1200</v>
      </c>
      <c r="C51" s="123" t="s">
        <v>77</v>
      </c>
      <c r="D51" s="123">
        <v>40</v>
      </c>
      <c r="E51" s="153"/>
      <c r="F51" s="110">
        <f t="shared" si="0"/>
        <v>0</v>
      </c>
    </row>
    <row r="52" spans="1:6" x14ac:dyDescent="0.3">
      <c r="B52" s="107">
        <v>1000</v>
      </c>
      <c r="C52" s="123" t="s">
        <v>77</v>
      </c>
      <c r="D52" s="123">
        <v>32</v>
      </c>
      <c r="E52" s="153"/>
      <c r="F52" s="110">
        <f t="shared" si="0"/>
        <v>0</v>
      </c>
    </row>
    <row r="53" spans="1:6" x14ac:dyDescent="0.3">
      <c r="B53" s="107"/>
      <c r="C53" s="123"/>
      <c r="D53" s="123"/>
      <c r="F53" s="110"/>
    </row>
    <row r="54" spans="1:6" ht="26.4" x14ac:dyDescent="0.3">
      <c r="A54" s="40" t="s">
        <v>245</v>
      </c>
      <c r="B54" s="107" t="s">
        <v>280</v>
      </c>
      <c r="C54" s="123" t="s">
        <v>77</v>
      </c>
      <c r="D54" s="123">
        <v>20</v>
      </c>
      <c r="E54" s="153"/>
      <c r="F54" s="110">
        <f t="shared" ref="F54" si="1">D54*E54</f>
        <v>0</v>
      </c>
    </row>
    <row r="55" spans="1:6" x14ac:dyDescent="0.3">
      <c r="B55" s="107"/>
      <c r="C55" s="123"/>
      <c r="D55" s="123"/>
      <c r="F55" s="110"/>
    </row>
    <row r="56" spans="1:6" ht="52.8" x14ac:dyDescent="0.3">
      <c r="A56" s="40" t="s">
        <v>247</v>
      </c>
      <c r="B56" s="124" t="s">
        <v>281</v>
      </c>
      <c r="C56" s="142" t="s">
        <v>75</v>
      </c>
      <c r="D56" s="143">
        <v>1000</v>
      </c>
      <c r="E56" s="153"/>
      <c r="F56" s="110">
        <f t="shared" ref="F56:F58" si="2">D56*E56</f>
        <v>0</v>
      </c>
    </row>
    <row r="57" spans="1:6" x14ac:dyDescent="0.3">
      <c r="B57" s="125"/>
      <c r="C57" s="123"/>
      <c r="D57" s="123"/>
      <c r="F57" s="110"/>
    </row>
    <row r="58" spans="1:6" ht="26.4" x14ac:dyDescent="0.3">
      <c r="A58" s="40" t="s">
        <v>249</v>
      </c>
      <c r="B58" s="125" t="s">
        <v>282</v>
      </c>
      <c r="C58" s="123" t="s">
        <v>75</v>
      </c>
      <c r="D58" s="123">
        <v>800</v>
      </c>
      <c r="E58" s="153"/>
      <c r="F58" s="110">
        <f t="shared" si="2"/>
        <v>0</v>
      </c>
    </row>
    <row r="59" spans="1:6" x14ac:dyDescent="0.3">
      <c r="B59" s="125"/>
      <c r="C59" s="123"/>
      <c r="D59" s="123"/>
      <c r="F59" s="110"/>
    </row>
    <row r="60" spans="1:6" ht="30" x14ac:dyDescent="0.3">
      <c r="A60" s="145"/>
      <c r="B60" s="147" t="s">
        <v>283</v>
      </c>
      <c r="C60" s="148"/>
      <c r="D60" s="149"/>
      <c r="F60" s="110"/>
    </row>
    <row r="61" spans="1:6" ht="30" x14ac:dyDescent="0.35">
      <c r="A61" s="145"/>
      <c r="B61" s="140" t="s">
        <v>284</v>
      </c>
      <c r="C61" s="146"/>
      <c r="D61" s="146"/>
      <c r="F61" s="110"/>
    </row>
    <row r="62" spans="1:6" ht="30" x14ac:dyDescent="0.35">
      <c r="A62" s="145"/>
      <c r="B62" s="140" t="s">
        <v>285</v>
      </c>
      <c r="C62" s="146"/>
      <c r="D62" s="146"/>
      <c r="F62" s="110"/>
    </row>
    <row r="63" spans="1:6" ht="15" x14ac:dyDescent="0.3">
      <c r="A63" s="40" t="s">
        <v>250</v>
      </c>
      <c r="B63" s="150" t="s">
        <v>286</v>
      </c>
      <c r="C63" s="151" t="s">
        <v>77</v>
      </c>
      <c r="D63" s="151">
        <v>8</v>
      </c>
      <c r="E63" s="153"/>
      <c r="F63" s="110">
        <f t="shared" ref="F63:F71" si="3">D63*E63</f>
        <v>0</v>
      </c>
    </row>
    <row r="64" spans="1:6" ht="15" x14ac:dyDescent="0.35">
      <c r="A64" s="145"/>
      <c r="B64" s="147"/>
      <c r="C64" s="146"/>
      <c r="D64" s="146"/>
      <c r="F64" s="110"/>
    </row>
    <row r="65" spans="1:6" ht="15" x14ac:dyDescent="0.35">
      <c r="A65" s="144"/>
      <c r="B65" s="152" t="s">
        <v>287</v>
      </c>
      <c r="C65" s="141"/>
      <c r="D65" s="141"/>
      <c r="F65" s="110"/>
    </row>
    <row r="66" spans="1:6" ht="15" x14ac:dyDescent="0.35">
      <c r="A66" s="40" t="s">
        <v>252</v>
      </c>
      <c r="B66" s="140" t="s">
        <v>288</v>
      </c>
      <c r="C66" s="141" t="s">
        <v>76</v>
      </c>
      <c r="D66" s="141">
        <v>16</v>
      </c>
      <c r="E66" s="153"/>
      <c r="F66" s="110">
        <f t="shared" si="3"/>
        <v>0</v>
      </c>
    </row>
    <row r="67" spans="1:6" ht="15" x14ac:dyDescent="0.35">
      <c r="A67" s="40" t="s">
        <v>254</v>
      </c>
      <c r="B67" s="140" t="s">
        <v>289</v>
      </c>
      <c r="C67" s="141" t="s">
        <v>203</v>
      </c>
      <c r="D67" s="141">
        <v>24</v>
      </c>
      <c r="E67" s="153"/>
      <c r="F67" s="110">
        <f t="shared" si="3"/>
        <v>0</v>
      </c>
    </row>
    <row r="68" spans="1:6" ht="15" x14ac:dyDescent="0.35">
      <c r="A68" s="40" t="s">
        <v>256</v>
      </c>
      <c r="B68" s="140" t="s">
        <v>290</v>
      </c>
      <c r="C68" s="141" t="s">
        <v>76</v>
      </c>
      <c r="D68" s="141">
        <v>8</v>
      </c>
      <c r="E68" s="153"/>
      <c r="F68" s="110">
        <f t="shared" si="3"/>
        <v>0</v>
      </c>
    </row>
    <row r="69" spans="1:6" ht="15" x14ac:dyDescent="0.35">
      <c r="A69" s="40" t="s">
        <v>258</v>
      </c>
      <c r="B69" s="140" t="s">
        <v>291</v>
      </c>
      <c r="C69" s="141" t="s">
        <v>76</v>
      </c>
      <c r="D69" s="141">
        <v>8</v>
      </c>
      <c r="E69" s="153"/>
      <c r="F69" s="110">
        <f t="shared" si="3"/>
        <v>0</v>
      </c>
    </row>
    <row r="70" spans="1:6" ht="15" x14ac:dyDescent="0.35">
      <c r="A70" s="40" t="s">
        <v>260</v>
      </c>
      <c r="B70" s="140" t="s">
        <v>292</v>
      </c>
      <c r="C70" s="141" t="s">
        <v>76</v>
      </c>
      <c r="D70" s="141">
        <v>8</v>
      </c>
      <c r="E70" s="153"/>
      <c r="F70" s="110">
        <f t="shared" si="3"/>
        <v>0</v>
      </c>
    </row>
    <row r="71" spans="1:6" ht="15" x14ac:dyDescent="0.35">
      <c r="A71" s="40" t="s">
        <v>261</v>
      </c>
      <c r="B71" s="140" t="s">
        <v>293</v>
      </c>
      <c r="C71" s="141" t="s">
        <v>77</v>
      </c>
      <c r="D71" s="141">
        <v>40</v>
      </c>
      <c r="E71" s="153"/>
      <c r="F71" s="110">
        <f t="shared" si="3"/>
        <v>0</v>
      </c>
    </row>
    <row r="72" spans="1:6" ht="15" x14ac:dyDescent="0.35">
      <c r="A72" s="144"/>
      <c r="B72" s="140"/>
      <c r="C72" s="141"/>
      <c r="D72" s="141"/>
      <c r="F72" s="110"/>
    </row>
    <row r="73" spans="1:6" ht="15.6" thickBot="1" x14ac:dyDescent="0.4">
      <c r="A73" s="159" t="s">
        <v>262</v>
      </c>
      <c r="B73" s="160" t="s">
        <v>294</v>
      </c>
      <c r="C73" s="161" t="s">
        <v>77</v>
      </c>
      <c r="D73" s="161">
        <v>4</v>
      </c>
      <c r="E73" s="162"/>
      <c r="F73" s="163">
        <f t="shared" ref="F73" si="4">D73*E73</f>
        <v>0</v>
      </c>
    </row>
    <row r="74" spans="1:6" ht="15" thickBot="1" x14ac:dyDescent="0.35">
      <c r="A74" s="154"/>
      <c r="B74" s="155" t="s">
        <v>263</v>
      </c>
      <c r="C74" s="156"/>
      <c r="D74" s="156"/>
      <c r="E74" s="157"/>
      <c r="F74" s="158">
        <f>SUM(F6:F73)</f>
        <v>0</v>
      </c>
    </row>
  </sheetData>
  <sheetProtection algorithmName="SHA-512" hashValue="gwoz91yOHW188rPzPLlyyFdVe+RyNfdUEnxI4/y8nySoqeMxvQYa29SsPQLPPNZlKgJyD0oYOxyfX6WwyMtVrQ==" saltValue="sZNoIlwCG4yEQWkGZQr5iQ==" spinCount="100000" sheet="1" objects="1" scenarios="1"/>
  <mergeCells count="4">
    <mergeCell ref="A1:A2"/>
    <mergeCell ref="B1:B2"/>
    <mergeCell ref="C1:C2"/>
    <mergeCell ref="D1:D2"/>
  </mergeCells>
  <phoneticPr fontId="3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NAVODILA</vt:lpstr>
      <vt:lpstr>REKAPITULACIJA</vt:lpstr>
      <vt:lpstr>1_DEMONTAŽE</vt:lpstr>
      <vt:lpstr>6_MEDICINSKI PLINI</vt:lpstr>
      <vt:lpstr>7_RAZNO</vt:lpstr>
      <vt:lpstr>9_SKUPNA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Štef Martinšek</dc:creator>
  <cp:lastModifiedBy>Štef Martinšek</cp:lastModifiedBy>
  <cp:lastPrinted>2025-05-21T12:22:34Z</cp:lastPrinted>
  <dcterms:created xsi:type="dcterms:W3CDTF">2025-04-17T11:03:41Z</dcterms:created>
  <dcterms:modified xsi:type="dcterms:W3CDTF">2025-06-16T11:19:10Z</dcterms:modified>
</cp:coreProperties>
</file>